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nasgeamb\archivio\S1_SERVIZI DI ISPEZIONE AMBIENTALE\40_ATO TOSCANA COSTA\03_ATTIVITA'\03_CONTROLLO GESTORE\2024-2025\00_MONITORAGGIO CONTENITORI\Piano_2025\"/>
    </mc:Choice>
  </mc:AlternateContent>
  <xr:revisionPtr revIDLastSave="0" documentId="13_ncr:1_{B565A0F4-400E-44A8-928D-D69BC01B90CD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Calendario ispezioni" sheetId="3" r:id="rId1"/>
    <sheet name="Dimensionamento crtl" sheetId="1" r:id="rId2"/>
    <sheet name="Riepilogo per SOL" sheetId="2" r:id="rId3"/>
  </sheets>
  <definedNames>
    <definedName name="_xlnm._FilterDatabase" localSheetId="0" hidden="1">'Calendario ispezioni'!$A$1:$L$43</definedName>
    <definedName name="_xlnm._FilterDatabase" localSheetId="1" hidden="1">'Dimensionamento crtl'!$A$1:$J$30</definedName>
    <definedName name="_xlnm.Print_Area" localSheetId="0">'Calendario ispezioni'!$A:$I</definedName>
    <definedName name="_xlnm.Print_Titles" localSheetId="0">'Calendario ispezioni'!$1:$1</definedName>
    <definedName name="_xlnm.Print_Titles" localSheetId="1">'Dimensionamento crtl'!$1:$1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3" l="1"/>
  <c r="G37" i="3" s="1"/>
  <c r="G3" i="1"/>
  <c r="I3" i="1" s="1"/>
  <c r="F29" i="3"/>
  <c r="G29" i="3" s="1"/>
  <c r="F23" i="3"/>
  <c r="G23" i="3" s="1"/>
  <c r="F21" i="3"/>
  <c r="G21" i="3" s="1"/>
  <c r="F12" i="3"/>
  <c r="G12" i="3" s="1"/>
  <c r="F7" i="3"/>
  <c r="G7" i="3" s="1"/>
  <c r="G30" i="1" l="1"/>
  <c r="I30" i="1" s="1"/>
  <c r="G29" i="1"/>
  <c r="I29" i="1" s="1"/>
  <c r="G28" i="1"/>
  <c r="I28" i="1" s="1"/>
  <c r="G24" i="1"/>
  <c r="I24" i="1" s="1"/>
  <c r="G23" i="1"/>
  <c r="I23" i="1" s="1"/>
  <c r="G21" i="1"/>
  <c r="I21" i="1" s="1"/>
  <c r="G13" i="1"/>
  <c r="I13" i="1" s="1"/>
  <c r="G12" i="1"/>
  <c r="I12" i="1" s="1"/>
  <c r="G11" i="1"/>
  <c r="I11" i="1" s="1"/>
  <c r="G10" i="1"/>
  <c r="I10" i="1" s="1"/>
  <c r="G5" i="1"/>
  <c r="G4" i="1"/>
  <c r="G2" i="1"/>
  <c r="I2" i="1" s="1"/>
  <c r="F15" i="3"/>
  <c r="G15" i="3" s="1"/>
  <c r="F3" i="3"/>
  <c r="G3" i="3" s="1"/>
  <c r="E27" i="1" l="1"/>
  <c r="G27" i="1" s="1"/>
  <c r="I27" i="1" s="1"/>
  <c r="E26" i="1"/>
  <c r="G26" i="1" s="1"/>
  <c r="I26" i="1" s="1"/>
  <c r="E25" i="1"/>
  <c r="G25" i="1" s="1"/>
  <c r="I25" i="1" s="1"/>
  <c r="E9" i="1" l="1"/>
  <c r="G9" i="1" s="1"/>
  <c r="I9" i="1" s="1"/>
  <c r="E8" i="1"/>
  <c r="G8" i="1" s="1"/>
  <c r="I8" i="1" s="1"/>
  <c r="E7" i="1"/>
  <c r="G7" i="1" s="1"/>
  <c r="I7" i="1" s="1"/>
  <c r="E6" i="1"/>
  <c r="G6" i="1" s="1"/>
  <c r="I6" i="1" s="1"/>
  <c r="E16" i="1" l="1"/>
  <c r="G16" i="1" s="1"/>
  <c r="I16" i="1" s="1"/>
  <c r="E22" i="1" l="1"/>
  <c r="G22" i="1" s="1"/>
  <c r="I22" i="1" s="1"/>
  <c r="E20" i="1"/>
  <c r="G20" i="1" s="1"/>
  <c r="I20" i="1" s="1"/>
  <c r="E19" i="1"/>
  <c r="G19" i="1" s="1"/>
  <c r="I19" i="1" s="1"/>
  <c r="E17" i="1"/>
  <c r="G17" i="1" s="1"/>
  <c r="I17" i="1" s="1"/>
  <c r="E14" i="1"/>
  <c r="G14" i="1" s="1"/>
  <c r="I14" i="1" s="1"/>
  <c r="E18" i="1" l="1"/>
  <c r="G18" i="1" s="1"/>
  <c r="I18" i="1" s="1"/>
  <c r="E15" i="1"/>
  <c r="G15" i="1" s="1"/>
  <c r="I15" i="1" s="1"/>
  <c r="F30" i="3" l="1"/>
  <c r="G30" i="3" s="1"/>
  <c r="F14" i="3"/>
  <c r="G14" i="3" s="1"/>
  <c r="F35" i="3" l="1"/>
  <c r="G35" i="3" s="1"/>
  <c r="F33" i="3"/>
  <c r="G33" i="3" s="1"/>
  <c r="F10" i="3"/>
  <c r="G10" i="3" s="1"/>
  <c r="F38" i="3"/>
  <c r="G38" i="3" s="1"/>
  <c r="F22" i="3"/>
  <c r="G22" i="3" s="1"/>
  <c r="F18" i="3"/>
  <c r="G18" i="3" s="1"/>
  <c r="F20" i="3"/>
  <c r="G20" i="3" s="1"/>
  <c r="F19" i="3"/>
  <c r="G19" i="3" s="1"/>
  <c r="F36" i="3"/>
  <c r="G36" i="3" s="1"/>
  <c r="F31" i="3"/>
  <c r="G31" i="3" s="1"/>
  <c r="F5" i="3"/>
  <c r="G5" i="3" s="1"/>
  <c r="F11" i="3"/>
  <c r="G11" i="3" s="1"/>
  <c r="F16" i="3"/>
  <c r="G16" i="3" s="1"/>
  <c r="F26" i="3"/>
  <c r="G26" i="3" s="1"/>
  <c r="F6" i="3"/>
  <c r="G6" i="3" s="1"/>
  <c r="F32" i="3"/>
  <c r="G32" i="3" s="1"/>
  <c r="F28" i="3"/>
  <c r="G28" i="3" s="1"/>
  <c r="F25" i="3"/>
  <c r="G25" i="3" s="1"/>
  <c r="F34" i="3"/>
  <c r="G34" i="3" s="1"/>
  <c r="F13" i="3"/>
  <c r="G13" i="3" s="1"/>
  <c r="F24" i="3"/>
  <c r="G24" i="3" s="1"/>
  <c r="F2" i="3"/>
  <c r="G2" i="3" s="1"/>
  <c r="F8" i="3"/>
  <c r="G8" i="3" s="1"/>
  <c r="F9" i="3"/>
  <c r="G9" i="3" s="1"/>
  <c r="F27" i="3"/>
  <c r="G27" i="3" s="1"/>
  <c r="F17" i="3"/>
  <c r="G17" i="3" s="1"/>
  <c r="F4" i="3"/>
  <c r="G4" i="3" s="1"/>
</calcChain>
</file>

<file path=xl/sharedStrings.xml><?xml version="1.0" encoding="utf-8"?>
<sst xmlns="http://schemas.openxmlformats.org/spreadsheetml/2006/main" count="321" uniqueCount="106">
  <si>
    <t>SOL</t>
  </si>
  <si>
    <t>Zona</t>
  </si>
  <si>
    <t>Sotto-zona</t>
  </si>
  <si>
    <t>n° progressivo ispezione</t>
  </si>
  <si>
    <t>giorno</t>
  </si>
  <si>
    <t>giorno set</t>
  </si>
  <si>
    <t>giorno settimana</t>
  </si>
  <si>
    <t>fascia oraria</t>
  </si>
  <si>
    <t>Note</t>
  </si>
  <si>
    <t>Numero seriale</t>
  </si>
  <si>
    <t>Giorno</t>
  </si>
  <si>
    <t>AAMPS</t>
  </si>
  <si>
    <t>LIVORNO</t>
  </si>
  <si>
    <t>Livorno</t>
  </si>
  <si>
    <t>lunedì</t>
  </si>
  <si>
    <t>martedì</t>
  </si>
  <si>
    <t>mercoledì</t>
  </si>
  <si>
    <t>giovedì</t>
  </si>
  <si>
    <t>venerdì</t>
  </si>
  <si>
    <t>sabato</t>
  </si>
  <si>
    <t>domenica</t>
  </si>
  <si>
    <t>ASCIT</t>
  </si>
  <si>
    <t>PIANA</t>
  </si>
  <si>
    <t>Altopascio, Capannori, Coreglia Antelminelli, Montecarlo, Porcari, Giuncugnano, Villa Basilica.</t>
  </si>
  <si>
    <t>MEDIA-VALLE</t>
  </si>
  <si>
    <t>Borgo a Mozzano, Barga</t>
  </si>
  <si>
    <t>ERSU</t>
  </si>
  <si>
    <t>LUNIGIANA 1</t>
  </si>
  <si>
    <t>Pontremoli, Zeri</t>
  </si>
  <si>
    <t>LUNIGIANA 2</t>
  </si>
  <si>
    <t>Filattiera, Mulazzo, Villafranca, Bagnone, Tresana</t>
  </si>
  <si>
    <t>LUNIGIANA 3</t>
  </si>
  <si>
    <t>Aulla, Podenzana, Fosdinovo, Licciana Nardi</t>
  </si>
  <si>
    <t>LUNIGIANA 4</t>
  </si>
  <si>
    <t>Fivizzano, Casola, Comano</t>
  </si>
  <si>
    <t>VERSILIA</t>
  </si>
  <si>
    <t>ESA</t>
  </si>
  <si>
    <t>Elba orientale</t>
  </si>
  <si>
    <t>Rio, Porto Azzurro, Capoliveri</t>
  </si>
  <si>
    <t>estate</t>
  </si>
  <si>
    <t>Elba centrale</t>
  </si>
  <si>
    <t>Elba occidentale</t>
  </si>
  <si>
    <t>Marciana, Marciana Marina</t>
  </si>
  <si>
    <t>GEOFOR</t>
  </si>
  <si>
    <t>A</t>
  </si>
  <si>
    <t>Bientina, Buti, Calci</t>
  </si>
  <si>
    <t>B</t>
  </si>
  <si>
    <t>C</t>
  </si>
  <si>
    <t>D</t>
  </si>
  <si>
    <t>E</t>
  </si>
  <si>
    <t>F</t>
  </si>
  <si>
    <t>G</t>
  </si>
  <si>
    <t>H</t>
  </si>
  <si>
    <t>Pisa</t>
  </si>
  <si>
    <t>I</t>
  </si>
  <si>
    <t>REA</t>
  </si>
  <si>
    <t>Isola di Capraia</t>
  </si>
  <si>
    <t>Rosignano</t>
  </si>
  <si>
    <t>Collesalvetti, Orciano Pisano, Santa Luca, Castelina Mma, Riparbella, Montescudaio, Casale Mmo, Guardistallo</t>
  </si>
  <si>
    <t>Cecina, Bibbona</t>
  </si>
  <si>
    <t>Volterra, Pomarance, Montecatini Val di Cecina, Monteverdi Mmo, Castelnuovo Val di Cecina</t>
  </si>
  <si>
    <t>SEA</t>
  </si>
  <si>
    <t>Viareggio</t>
  </si>
  <si>
    <t>Comune/i</t>
  </si>
  <si>
    <t>VALUTAZIONE DEL RISCHIO DI SOVRARIEMPIMENTO</t>
  </si>
  <si>
    <t>n° contenitori</t>
  </si>
  <si>
    <t>% controlli annuali</t>
  </si>
  <si>
    <t>n° ispezioni/anno</t>
  </si>
  <si>
    <t>MEDIO</t>
  </si>
  <si>
    <t>BASSO</t>
  </si>
  <si>
    <t>Somma di n° contenitori</t>
  </si>
  <si>
    <t>Somma di n° ispezioni/anno</t>
  </si>
  <si>
    <t>(vuoto)</t>
  </si>
  <si>
    <t>Totale complessivo</t>
  </si>
  <si>
    <t>Rio, Capoliveri</t>
  </si>
  <si>
    <t>13:30-18:30</t>
  </si>
  <si>
    <t>Casciana Terme-Lari, Capannoli-Ponsacco</t>
  </si>
  <si>
    <t>Vicopisano, Calcinaia, Pontedera</t>
  </si>
  <si>
    <t>Cascina, Crespina-Lorenzana, Fauglia</t>
  </si>
  <si>
    <t>San Miniato, Palaia</t>
  </si>
  <si>
    <t>Vecchiano, San Giuliano Terme</t>
  </si>
  <si>
    <t>Castelfranco di sotto, Montopoli val d'Arno, Santa Maria a Monte, Santa Croce sull'Arno</t>
  </si>
  <si>
    <t>Casciana Terme-Lari, Capannoli, Ponsacco</t>
  </si>
  <si>
    <t>San Giuliano Terme, Vecchiano</t>
  </si>
  <si>
    <t>LUNIGIANA AMBIENTE</t>
  </si>
  <si>
    <t>Stazzema, Querceta, Seravezza</t>
  </si>
  <si>
    <t>Campo nell'Elba</t>
  </si>
  <si>
    <t>GEA</t>
  </si>
  <si>
    <t>Castelnuovo, Pieve, Castiglione, Fosciandora, Molazzana, Gallicano</t>
  </si>
  <si>
    <t>Camporgiano, Careggine, S. Romano, Villa, Piazza, Minucciano, Vagli</t>
  </si>
  <si>
    <t>Chianni, Terricciola, Lajatico</t>
  </si>
  <si>
    <t>Collesalvetti, Orciano Pisano, Santa Luce, Castelina Mma, Riparbella, Montescudaio, Casale Mmo, Guardistallo</t>
  </si>
  <si>
    <t>10:30-12:30</t>
  </si>
  <si>
    <t>13:30-17:30</t>
  </si>
  <si>
    <t>13:30-18</t>
  </si>
  <si>
    <t>09:30-13</t>
  </si>
  <si>
    <t>10:30-18</t>
  </si>
  <si>
    <t>12:00-16:00</t>
  </si>
  <si>
    <t>ALTO</t>
  </si>
  <si>
    <t>Valori</t>
  </si>
  <si>
    <t>10:30-13 e 13:30-18:00</t>
  </si>
  <si>
    <t>Campo nell'Elba, Portoferraio</t>
  </si>
  <si>
    <t>Livorno - Pentagono e Centro allargato</t>
  </si>
  <si>
    <t>n° contenitori controllabili per ispezione</t>
  </si>
  <si>
    <t>n° contenitori da controllare/
anno</t>
  </si>
  <si>
    <t>Livorno - Pentagono e Centro Allargato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</si>
</sst>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Lato"/>
      <family val="2"/>
    </font>
    <font>
      <sz val="10"/>
      <color theme="1"/>
      <name val="Lato"/>
      <family val="2"/>
    </font>
    <font>
      <sz val="10"/>
      <name val="Lato"/>
      <family val="2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5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3" fontId="0" fillId="0" borderId="0" xfId="0" applyNumberForma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pivotButton="1"/>
    <xf numFmtId="0" fontId="3" fillId="5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164" fontId="0" fillId="0" borderId="0" xfId="0" applyNumberFormat="1"/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3" fontId="2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3" fontId="3" fillId="0" borderId="8" xfId="0" quotePrefix="1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3" fontId="0" fillId="0" borderId="0" xfId="0" applyNumberFormat="1"/>
    <xf numFmtId="3" fontId="3" fillId="0" borderId="3" xfId="0" quotePrefix="1" applyNumberFormat="1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" fontId="3" fillId="0" borderId="5" xfId="0" applyNumberFormat="1" applyFont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0" fillId="13" borderId="9" xfId="0" applyFill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3" fontId="3" fillId="0" borderId="9" xfId="0" quotePrefix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17" fontId="0" fillId="0" borderId="8" xfId="0" quotePrefix="1" applyNumberForma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0" fillId="13" borderId="4" xfId="0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3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4"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ice Loria" refreshedDate="45684.431614583336" createdVersion="8" refreshedVersion="8" minRefreshableVersion="3" recordCount="31" xr:uid="{54DE6A09-352D-439E-B4F7-18F0D939E66D}">
  <cacheSource type="worksheet">
    <worksheetSource ref="A1:J32" sheet="Dimensionamento crtl"/>
  </cacheSource>
  <cacheFields count="10">
    <cacheField name="SOL" numFmtId="0">
      <sharedItems containsBlank="1" count="10">
        <s v="AAMPS"/>
        <s v="ASCIT"/>
        <s v="LUNIGIANA AMBIENTE"/>
        <s v="ERSU"/>
        <s v="ESA"/>
        <s v="GEOFOR"/>
        <s v="REA"/>
        <s v="SEA"/>
        <s v="GEA"/>
        <m/>
      </sharedItems>
    </cacheField>
    <cacheField name="Zona" numFmtId="0">
      <sharedItems containsBlank="1" containsMixedTypes="1" containsNumber="1" containsInteger="1" minValue="1" maxValue="5" count="27">
        <s v="LIVORNO"/>
        <s v="PIANA"/>
        <s v="MEDIA-VALLE"/>
        <s v="LUNIGIANA 1"/>
        <s v="LUNIGIANA 2"/>
        <s v="LUNIGIANA 3"/>
        <s v="LUNIGIANA 4"/>
        <s v="VERSILIA"/>
        <s v="Elba orientale"/>
        <s v="Elba centrale"/>
        <s v="Elba occidentale"/>
        <s v="A"/>
        <s v="B"/>
        <s v="C"/>
        <s v="D"/>
        <s v="E"/>
        <s v="F"/>
        <s v="G"/>
        <s v="H"/>
        <s v="I"/>
        <n v="1"/>
        <n v="2"/>
        <n v="3"/>
        <n v="4"/>
        <n v="5"/>
        <s v="Viareggio"/>
        <m/>
      </sharedItems>
    </cacheField>
    <cacheField name="Comune/i" numFmtId="0">
      <sharedItems containsBlank="1"/>
    </cacheField>
    <cacheField name="VALUTAZIONE DEL RISCHIO DI SOVRARIEMPIMENTO" numFmtId="0">
      <sharedItems containsBlank="1"/>
    </cacheField>
    <cacheField name="n° contenitori" numFmtId="0">
      <sharedItems containsString="0" containsBlank="1" containsNumber="1" containsInteger="1" minValue="0" maxValue="1426"/>
    </cacheField>
    <cacheField name="% controlli annuali" numFmtId="0">
      <sharedItems containsString="0" containsBlank="1" containsNumber="1" containsInteger="1" minValue="5" maxValue="30"/>
    </cacheField>
    <cacheField name="n° contenitori da controllare/_x000a_anno" numFmtId="0">
      <sharedItems containsString="0" containsBlank="1" containsNumber="1" minValue="0" maxValue="165.9"/>
    </cacheField>
    <cacheField name="n° contenitori controllabili per ispezione" numFmtId="0">
      <sharedItems containsString="0" containsBlank="1" containsNumber="1" containsInteger="1" minValue="0" maxValue="75"/>
    </cacheField>
    <cacheField name="n° ispezioni/anno" numFmtId="3">
      <sharedItems containsString="0" containsBlank="1" containsNumber="1" containsInteger="1" minValue="0" maxValue="6"/>
    </cacheField>
    <cacheField name="Not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x v="0"/>
    <x v="0"/>
    <s v="Livorno"/>
    <s v="BASSO"/>
    <n v="423"/>
    <n v="5"/>
    <n v="21.15"/>
    <n v="14"/>
    <n v="2"/>
    <m/>
  </r>
  <r>
    <x v="0"/>
    <x v="0"/>
    <s v="Livorno - Pentagono e Centro allargato"/>
    <s v="MEDIO"/>
    <n v="267"/>
    <n v="10"/>
    <n v="26.7"/>
    <n v="14"/>
    <n v="2"/>
    <m/>
  </r>
  <r>
    <x v="1"/>
    <x v="1"/>
    <s v="Altopascio, Capannori, Coreglia Antelminelli, Montecarlo, Porcari, Giuncugnano, Villa Basilica."/>
    <m/>
    <n v="0"/>
    <m/>
    <n v="0"/>
    <n v="0"/>
    <n v="0"/>
    <m/>
  </r>
  <r>
    <x v="1"/>
    <x v="2"/>
    <s v="Borgo a Mozzano, Barga"/>
    <m/>
    <n v="0"/>
    <m/>
    <n v="0"/>
    <n v="0"/>
    <n v="0"/>
    <m/>
  </r>
  <r>
    <x v="2"/>
    <x v="3"/>
    <s v="Pontremoli, Zeri"/>
    <s v="BASSO"/>
    <n v="985"/>
    <n v="5"/>
    <n v="49.25"/>
    <n v="30"/>
    <n v="2"/>
    <m/>
  </r>
  <r>
    <x v="2"/>
    <x v="4"/>
    <s v="Filattiera, Mulazzo, Villafranca, Bagnone, Tresana"/>
    <s v="BASSO"/>
    <n v="550"/>
    <n v="5"/>
    <n v="27.5"/>
    <n v="30"/>
    <n v="1"/>
    <m/>
  </r>
  <r>
    <x v="2"/>
    <x v="5"/>
    <s v="Aulla, Podenzana, Fosdinovo, Licciana Nardi"/>
    <s v="BASSO"/>
    <n v="386"/>
    <n v="5"/>
    <n v="19.3"/>
    <n v="30"/>
    <n v="1"/>
    <m/>
  </r>
  <r>
    <x v="2"/>
    <x v="6"/>
    <s v="Fivizzano, Casola, Comano"/>
    <s v="ALTO"/>
    <n v="553"/>
    <n v="30"/>
    <n v="165.9"/>
    <n v="30"/>
    <n v="6"/>
    <m/>
  </r>
  <r>
    <x v="3"/>
    <x v="7"/>
    <s v="Stazzema, Querceta, Seravezza"/>
    <s v="BASSO"/>
    <n v="195"/>
    <n v="5"/>
    <n v="9.75"/>
    <n v="12"/>
    <n v="1"/>
    <m/>
  </r>
  <r>
    <x v="4"/>
    <x v="8"/>
    <s v="Rio, Capoliveri"/>
    <s v="MEDIO"/>
    <n v="24"/>
    <n v="10"/>
    <n v="2.4"/>
    <n v="36"/>
    <n v="1"/>
    <m/>
  </r>
  <r>
    <x v="4"/>
    <x v="9"/>
    <s v="Campo nell'Elba"/>
    <s v="MEDIO"/>
    <n v="8"/>
    <n v="10"/>
    <n v="0.8"/>
    <n v="17"/>
    <n v="1"/>
    <m/>
  </r>
  <r>
    <x v="4"/>
    <x v="10"/>
    <s v="Marciana, Marciana Marina"/>
    <s v="MEDIO"/>
    <n v="32"/>
    <n v="10"/>
    <n v="3.2"/>
    <n v="17"/>
    <n v="1"/>
    <m/>
  </r>
  <r>
    <x v="5"/>
    <x v="11"/>
    <s v="Bientina, Buti, Calci"/>
    <s v="BASSO"/>
    <n v="213"/>
    <n v="5"/>
    <n v="10.65"/>
    <n v="28"/>
    <n v="1"/>
    <m/>
  </r>
  <r>
    <x v="5"/>
    <x v="12"/>
    <s v="Casciana Terme-Lari, Capannoli-Ponsacco"/>
    <s v="BASSO"/>
    <n v="230"/>
    <n v="5"/>
    <n v="11.5"/>
    <n v="13"/>
    <n v="1"/>
    <m/>
  </r>
  <r>
    <x v="5"/>
    <x v="13"/>
    <s v="Chianni, Terricciola, Lajatico"/>
    <s v="BASSO"/>
    <n v="384"/>
    <n v="5"/>
    <n v="19.2"/>
    <n v="30"/>
    <n v="1"/>
    <m/>
  </r>
  <r>
    <x v="5"/>
    <x v="14"/>
    <s v="Vicopisano, Calcinaia, Pontedera"/>
    <s v="BASSO"/>
    <n v="507"/>
    <n v="5"/>
    <n v="25.35"/>
    <n v="32"/>
    <n v="1"/>
    <m/>
  </r>
  <r>
    <x v="5"/>
    <x v="15"/>
    <s v="Cascina, Crespina-Lorenzana, Fauglia"/>
    <s v="BASSO"/>
    <n v="391"/>
    <n v="5"/>
    <n v="19.55"/>
    <n v="35"/>
    <n v="1"/>
    <m/>
  </r>
  <r>
    <x v="5"/>
    <x v="16"/>
    <s v="San Miniato, Palaia"/>
    <s v="BASSO"/>
    <n v="355"/>
    <n v="5"/>
    <n v="17.75"/>
    <n v="38"/>
    <n v="1"/>
    <m/>
  </r>
  <r>
    <x v="5"/>
    <x v="17"/>
    <s v="Vecchiano, San Giuliano Terme"/>
    <s v="BASSO"/>
    <n v="327"/>
    <n v="5"/>
    <n v="16.350000000000001"/>
    <n v="35"/>
    <n v="1"/>
    <m/>
  </r>
  <r>
    <x v="5"/>
    <x v="18"/>
    <s v="Pisa"/>
    <s v="BASSO"/>
    <n v="602"/>
    <n v="5"/>
    <n v="30.1"/>
    <n v="38"/>
    <n v="1"/>
    <m/>
  </r>
  <r>
    <x v="5"/>
    <x v="19"/>
    <s v="Castelfranco di sotto, Montopoli val d'Arno, Santa Maria a Monte, Santa Croce sull'Arno"/>
    <s v="BASSO"/>
    <n v="331"/>
    <n v="5"/>
    <n v="16.55"/>
    <n v="35"/>
    <n v="1"/>
    <m/>
  </r>
  <r>
    <x v="6"/>
    <x v="20"/>
    <s v="Isola di Capraia"/>
    <s v="BASSO"/>
    <n v="55"/>
    <n v="5"/>
    <n v="2.75"/>
    <n v="17"/>
    <n v="1"/>
    <s v="estate"/>
  </r>
  <r>
    <x v="6"/>
    <x v="21"/>
    <s v="Rosignano"/>
    <s v="BASSO"/>
    <n v="156"/>
    <n v="5"/>
    <n v="7.8"/>
    <n v="40"/>
    <n v="1"/>
    <m/>
  </r>
  <r>
    <x v="6"/>
    <x v="22"/>
    <s v="Collesalvetti, Orciano Pisano, Santa Luce, Castelina Mma, Riparbella, Montescudaio, Casale Mmo, Guardistallo"/>
    <s v="BASSO"/>
    <n v="141"/>
    <n v="5"/>
    <n v="7.05"/>
    <n v="10"/>
    <n v="1"/>
    <m/>
  </r>
  <r>
    <x v="6"/>
    <x v="23"/>
    <s v="Cecina, Bibbona"/>
    <s v="BASSO"/>
    <n v="856"/>
    <n v="5"/>
    <n v="42.8"/>
    <n v="30"/>
    <n v="2"/>
    <m/>
  </r>
  <r>
    <x v="6"/>
    <x v="24"/>
    <s v="Volterra, Pomarance, Montecatini Val di Cecina, Monteverdi Mmo, Castelnuovo Val di Cecina"/>
    <s v="BASSO"/>
    <n v="472"/>
    <n v="5"/>
    <n v="23.6"/>
    <n v="12"/>
    <n v="2"/>
    <m/>
  </r>
  <r>
    <x v="7"/>
    <x v="25"/>
    <s v="Viareggio"/>
    <s v="BASSO"/>
    <n v="105"/>
    <n v="5"/>
    <n v="5.25"/>
    <n v="14"/>
    <n v="1"/>
    <m/>
  </r>
  <r>
    <x v="8"/>
    <x v="20"/>
    <s v="Castelnuovo, Pieve, Castiglione, Fosciandora, Molazzana, Gallicano"/>
    <s v="BASSO"/>
    <n v="1426"/>
    <n v="5"/>
    <n v="71.3"/>
    <n v="75"/>
    <n v="1"/>
    <m/>
  </r>
  <r>
    <x v="8"/>
    <x v="21"/>
    <s v="Camporgiano, Careggine, S. Romano, Villa, Piazza, Minucciano, Vagli"/>
    <s v="BASSO"/>
    <n v="1256"/>
    <n v="5"/>
    <n v="62.8"/>
    <n v="75"/>
    <n v="1"/>
    <m/>
  </r>
  <r>
    <x v="9"/>
    <x v="26"/>
    <m/>
    <m/>
    <m/>
    <m/>
    <m/>
    <m/>
    <m/>
    <m/>
  </r>
  <r>
    <x v="9"/>
    <x v="26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981F5C-901F-4EDA-84C3-A1C9B43D0A1F}" name="Tabella pivot1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gridDropZones="1" multipleFieldFilters="0">
  <location ref="A1:D32" firstHeaderRow="1" firstDataRow="2" firstDataCol="2"/>
  <pivotFields count="10">
    <pivotField axis="axisRow" compact="0" outline="0" showAll="0" defaultSubtotal="0">
      <items count="10">
        <item x="0"/>
        <item x="1"/>
        <item x="3"/>
        <item x="4"/>
        <item x="5"/>
        <item x="6"/>
        <item x="7"/>
        <item x="9"/>
        <item x="2"/>
        <item x="8"/>
      </items>
    </pivotField>
    <pivotField axis="axisRow" compact="0" outline="0" showAll="0">
      <items count="28">
        <item x="20"/>
        <item x="21"/>
        <item x="22"/>
        <item x="23"/>
        <item x="24"/>
        <item x="11"/>
        <item x="13"/>
        <item x="9"/>
        <item x="10"/>
        <item x="8"/>
        <item x="18"/>
        <item x="0"/>
        <item x="3"/>
        <item x="4"/>
        <item x="5"/>
        <item x="6"/>
        <item x="2"/>
        <item x="1"/>
        <item x="7"/>
        <item x="26"/>
        <item x="12"/>
        <item x="14"/>
        <item x="15"/>
        <item x="16"/>
        <item x="17"/>
        <item x="19"/>
        <item x="25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</pivotFields>
  <rowFields count="2">
    <field x="0"/>
    <field x="1"/>
  </rowFields>
  <rowItems count="30">
    <i>
      <x/>
      <x v="11"/>
    </i>
    <i>
      <x v="1"/>
      <x v="16"/>
    </i>
    <i r="1">
      <x v="17"/>
    </i>
    <i>
      <x v="2"/>
      <x v="18"/>
    </i>
    <i>
      <x v="3"/>
      <x v="7"/>
    </i>
    <i r="1">
      <x v="8"/>
    </i>
    <i r="1">
      <x v="9"/>
    </i>
    <i>
      <x v="4"/>
      <x v="5"/>
    </i>
    <i r="1">
      <x v="6"/>
    </i>
    <i r="1">
      <x v="10"/>
    </i>
    <i r="1">
      <x v="20"/>
    </i>
    <i r="1">
      <x v="21"/>
    </i>
    <i r="1">
      <x v="22"/>
    </i>
    <i r="1">
      <x v="23"/>
    </i>
    <i r="1">
      <x v="24"/>
    </i>
    <i r="1">
      <x v="25"/>
    </i>
    <i>
      <x v="5"/>
      <x/>
    </i>
    <i r="1">
      <x v="1"/>
    </i>
    <i r="1">
      <x v="2"/>
    </i>
    <i r="1">
      <x v="3"/>
    </i>
    <i r="1">
      <x v="4"/>
    </i>
    <i>
      <x v="6"/>
      <x v="26"/>
    </i>
    <i>
      <x v="7"/>
      <x v="19"/>
    </i>
    <i>
      <x v="8"/>
      <x v="12"/>
    </i>
    <i r="1">
      <x v="13"/>
    </i>
    <i r="1">
      <x v="14"/>
    </i>
    <i r="1">
      <x v="15"/>
    </i>
    <i>
      <x v="9"/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omma di n° contenitori" fld="4" baseField="0" baseItem="0" numFmtId="3"/>
    <dataField name="Somma di n° ispezioni/anno" fld="8" baseField="0" baseItem="0" numFmtId="3"/>
  </dataFields>
  <formats count="4">
    <format dxfId="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">
      <pivotArea outline="0" fieldPosition="0">
        <references count="1">
          <reference field="4294967294" count="1">
            <x v="0"/>
          </reference>
        </references>
      </pivotArea>
    </format>
    <format dxfId="0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2A82A-D4EE-4B93-9FC6-40AE56754607}">
  <sheetPr>
    <pageSetUpPr fitToPage="1"/>
  </sheetPr>
  <dimension ref="A1:L43"/>
  <sheetViews>
    <sheetView showGridLines="0" tabSelected="1" zoomScale="110" zoomScaleNormal="110" workbookViewId="0">
      <pane xSplit="1" ySplit="1" topLeftCell="B27" activePane="bottomRight" state="frozen"/>
      <selection pane="topRight" activeCell="B1" sqref="B1"/>
      <selection pane="bottomLeft" activeCell="A2" sqref="A2"/>
      <selection pane="bottomRight" activeCell="C69" sqref="C69"/>
    </sheetView>
  </sheetViews>
  <sheetFormatPr defaultColWidth="9.140625" defaultRowHeight="15" x14ac:dyDescent="0.25"/>
  <cols>
    <col min="1" max="1" width="13.42578125" style="6" customWidth="1"/>
    <col min="2" max="2" width="14.28515625" style="6" customWidth="1"/>
    <col min="3" max="3" width="36.42578125" style="31" customWidth="1"/>
    <col min="4" max="4" width="16" style="6" customWidth="1"/>
    <col min="5" max="5" width="21.28515625" style="6" customWidth="1"/>
    <col min="6" max="6" width="8.28515625" style="8" customWidth="1"/>
    <col min="7" max="7" width="22.85546875" style="8" customWidth="1"/>
    <col min="8" max="8" width="14.42578125" style="9" customWidth="1"/>
    <col min="9" max="9" width="17" style="5" customWidth="1"/>
    <col min="10" max="16384" width="9.140625" style="5"/>
  </cols>
  <sheetData>
    <row r="1" spans="1:12" s="4" customFormat="1" ht="47.25" customHeight="1" x14ac:dyDescent="0.25">
      <c r="A1" s="1" t="s">
        <v>0</v>
      </c>
      <c r="B1" s="2" t="s">
        <v>1</v>
      </c>
      <c r="C1" s="16" t="s">
        <v>2</v>
      </c>
      <c r="D1" s="16" t="s">
        <v>3</v>
      </c>
      <c r="E1" s="16" t="s">
        <v>4</v>
      </c>
      <c r="F1" s="7" t="s">
        <v>5</v>
      </c>
      <c r="G1" s="7" t="s">
        <v>6</v>
      </c>
      <c r="H1" s="32" t="s">
        <v>7</v>
      </c>
      <c r="I1" s="35" t="s">
        <v>8</v>
      </c>
      <c r="K1" s="37" t="s">
        <v>9</v>
      </c>
      <c r="L1" s="37" t="s">
        <v>10</v>
      </c>
    </row>
    <row r="2" spans="1:12" s="13" customFormat="1" ht="47.25" customHeight="1" x14ac:dyDescent="0.25">
      <c r="A2" s="21" t="s">
        <v>55</v>
      </c>
      <c r="B2" s="10">
        <v>3</v>
      </c>
      <c r="C2" s="28" t="s">
        <v>58</v>
      </c>
      <c r="D2" s="17">
        <v>1</v>
      </c>
      <c r="E2" s="38">
        <v>45700</v>
      </c>
      <c r="F2" s="12">
        <f t="shared" ref="F2:F38" si="0">WEEKDAY(E2,2)</f>
        <v>3</v>
      </c>
      <c r="G2" s="33" t="str">
        <f t="shared" ref="G2:G13" si="1">VLOOKUP(F2,K$1:L$8,2,FALSE)</f>
        <v>mercoledì</v>
      </c>
      <c r="H2" s="33" t="s">
        <v>94</v>
      </c>
      <c r="I2" s="36"/>
      <c r="K2" s="36">
        <v>1</v>
      </c>
      <c r="L2" s="36" t="s">
        <v>14</v>
      </c>
    </row>
    <row r="3" spans="1:12" s="13" customFormat="1" ht="47.25" customHeight="1" x14ac:dyDescent="0.25">
      <c r="A3" s="72" t="s">
        <v>87</v>
      </c>
      <c r="B3" s="64">
        <v>1</v>
      </c>
      <c r="C3" s="69" t="s">
        <v>88</v>
      </c>
      <c r="D3" s="65">
        <v>1</v>
      </c>
      <c r="E3" s="66">
        <v>45709</v>
      </c>
      <c r="F3" s="12">
        <f t="shared" si="0"/>
        <v>5</v>
      </c>
      <c r="G3" s="33" t="str">
        <f t="shared" si="1"/>
        <v>venerdì</v>
      </c>
      <c r="H3" s="70" t="s">
        <v>96</v>
      </c>
      <c r="I3" s="55"/>
      <c r="K3" s="36">
        <v>2</v>
      </c>
      <c r="L3" s="36" t="s">
        <v>15</v>
      </c>
    </row>
    <row r="4" spans="1:12" s="13" customFormat="1" ht="47.25" customHeight="1" x14ac:dyDescent="0.25">
      <c r="A4" s="23" t="s">
        <v>11</v>
      </c>
      <c r="B4" s="10" t="s">
        <v>12</v>
      </c>
      <c r="C4" s="28" t="s">
        <v>13</v>
      </c>
      <c r="D4" s="17">
        <v>1</v>
      </c>
      <c r="E4" s="38">
        <v>45715</v>
      </c>
      <c r="F4" s="12">
        <f t="shared" si="0"/>
        <v>4</v>
      </c>
      <c r="G4" s="33" t="str">
        <f t="shared" si="1"/>
        <v>giovedì</v>
      </c>
      <c r="H4" s="39" t="s">
        <v>95</v>
      </c>
      <c r="I4" s="36"/>
      <c r="K4" s="36">
        <v>3</v>
      </c>
      <c r="L4" s="36" t="s">
        <v>16</v>
      </c>
    </row>
    <row r="5" spans="1:12" s="13" customFormat="1" ht="47.25" customHeight="1" x14ac:dyDescent="0.25">
      <c r="A5" s="76" t="s">
        <v>84</v>
      </c>
      <c r="B5" s="10" t="s">
        <v>27</v>
      </c>
      <c r="C5" s="29" t="s">
        <v>28</v>
      </c>
      <c r="D5" s="17">
        <v>1</v>
      </c>
      <c r="E5" s="38">
        <v>45720</v>
      </c>
      <c r="F5" s="12">
        <f t="shared" si="0"/>
        <v>2</v>
      </c>
      <c r="G5" s="33" t="str">
        <f t="shared" si="1"/>
        <v>martedì</v>
      </c>
      <c r="H5" s="39" t="s">
        <v>92</v>
      </c>
      <c r="I5" s="36"/>
      <c r="K5" s="36">
        <v>4</v>
      </c>
      <c r="L5" s="36" t="s">
        <v>17</v>
      </c>
    </row>
    <row r="6" spans="1:12" s="13" customFormat="1" ht="47.25" customHeight="1" x14ac:dyDescent="0.25">
      <c r="A6" s="22" t="s">
        <v>43</v>
      </c>
      <c r="B6" s="10" t="s">
        <v>49</v>
      </c>
      <c r="C6" s="28" t="s">
        <v>78</v>
      </c>
      <c r="D6" s="17">
        <v>1</v>
      </c>
      <c r="E6" s="38">
        <v>45728</v>
      </c>
      <c r="F6" s="12">
        <f t="shared" si="0"/>
        <v>3</v>
      </c>
      <c r="G6" s="33" t="str">
        <f t="shared" si="1"/>
        <v>mercoledì</v>
      </c>
      <c r="H6" s="39" t="s">
        <v>95</v>
      </c>
      <c r="I6" s="36"/>
      <c r="K6" s="36">
        <v>5</v>
      </c>
      <c r="L6" s="36" t="s">
        <v>18</v>
      </c>
    </row>
    <row r="7" spans="1:12" s="13" customFormat="1" ht="47.25" customHeight="1" x14ac:dyDescent="0.25">
      <c r="A7" s="57" t="s">
        <v>84</v>
      </c>
      <c r="B7" s="10" t="s">
        <v>33</v>
      </c>
      <c r="C7" s="28" t="s">
        <v>34</v>
      </c>
      <c r="D7" s="17">
        <v>1</v>
      </c>
      <c r="E7" s="38">
        <v>45735</v>
      </c>
      <c r="F7" s="12">
        <f t="shared" si="0"/>
        <v>3</v>
      </c>
      <c r="G7" s="33" t="str">
        <f t="shared" si="1"/>
        <v>mercoledì</v>
      </c>
      <c r="H7" s="39" t="s">
        <v>92</v>
      </c>
      <c r="I7" s="36"/>
      <c r="K7" s="36">
        <v>6</v>
      </c>
      <c r="L7" s="36" t="s">
        <v>19</v>
      </c>
    </row>
    <row r="8" spans="1:12" s="13" customFormat="1" ht="47.25" customHeight="1" x14ac:dyDescent="0.25">
      <c r="A8" s="21" t="s">
        <v>55</v>
      </c>
      <c r="B8" s="10">
        <v>4</v>
      </c>
      <c r="C8" s="28" t="s">
        <v>59</v>
      </c>
      <c r="D8" s="17">
        <v>1</v>
      </c>
      <c r="E8" s="38">
        <v>45743</v>
      </c>
      <c r="F8" s="12">
        <f t="shared" si="0"/>
        <v>4</v>
      </c>
      <c r="G8" s="33" t="str">
        <f t="shared" si="1"/>
        <v>giovedì</v>
      </c>
      <c r="H8" s="33" t="s">
        <v>94</v>
      </c>
      <c r="I8" s="36"/>
      <c r="K8" s="36">
        <v>7</v>
      </c>
      <c r="L8" s="36" t="s">
        <v>20</v>
      </c>
    </row>
    <row r="9" spans="1:12" s="13" customFormat="1" ht="47.25" customHeight="1" x14ac:dyDescent="0.25">
      <c r="A9" s="21" t="s">
        <v>55</v>
      </c>
      <c r="B9" s="10">
        <v>5</v>
      </c>
      <c r="C9" s="28" t="s">
        <v>60</v>
      </c>
      <c r="D9" s="17">
        <v>1</v>
      </c>
      <c r="E9" s="38">
        <v>45750</v>
      </c>
      <c r="F9" s="12">
        <f t="shared" si="0"/>
        <v>4</v>
      </c>
      <c r="G9" s="33" t="str">
        <f t="shared" si="1"/>
        <v>giovedì</v>
      </c>
      <c r="H9" s="39" t="s">
        <v>95</v>
      </c>
      <c r="I9" s="36"/>
    </row>
    <row r="10" spans="1:12" s="13" customFormat="1" ht="47.25" customHeight="1" x14ac:dyDescent="0.25">
      <c r="A10" s="57" t="s">
        <v>84</v>
      </c>
      <c r="B10" s="10" t="s">
        <v>31</v>
      </c>
      <c r="C10" s="28" t="s">
        <v>32</v>
      </c>
      <c r="D10" s="17">
        <v>1</v>
      </c>
      <c r="E10" s="38">
        <v>45757</v>
      </c>
      <c r="F10" s="12">
        <f t="shared" si="0"/>
        <v>4</v>
      </c>
      <c r="G10" s="33" t="str">
        <f t="shared" si="1"/>
        <v>giovedì</v>
      </c>
      <c r="H10" s="39" t="s">
        <v>92</v>
      </c>
      <c r="I10" s="36"/>
    </row>
    <row r="11" spans="1:12" s="13" customFormat="1" ht="47.25" customHeight="1" x14ac:dyDescent="0.25">
      <c r="A11" s="22" t="s">
        <v>43</v>
      </c>
      <c r="B11" s="10" t="s">
        <v>46</v>
      </c>
      <c r="C11" s="28" t="s">
        <v>82</v>
      </c>
      <c r="D11" s="17">
        <v>1</v>
      </c>
      <c r="E11" s="38">
        <v>45762</v>
      </c>
      <c r="F11" s="12">
        <f t="shared" si="0"/>
        <v>2</v>
      </c>
      <c r="G11" s="33" t="str">
        <f t="shared" si="1"/>
        <v>martedì</v>
      </c>
      <c r="H11" s="33" t="s">
        <v>94</v>
      </c>
      <c r="I11" s="36"/>
    </row>
    <row r="12" spans="1:12" s="13" customFormat="1" ht="47.25" customHeight="1" x14ac:dyDescent="0.25">
      <c r="A12" s="57" t="s">
        <v>84</v>
      </c>
      <c r="B12" s="10" t="s">
        <v>33</v>
      </c>
      <c r="C12" s="28" t="s">
        <v>34</v>
      </c>
      <c r="D12" s="17">
        <v>2</v>
      </c>
      <c r="E12" s="38">
        <v>45775</v>
      </c>
      <c r="F12" s="12">
        <f t="shared" si="0"/>
        <v>1</v>
      </c>
      <c r="G12" s="33" t="str">
        <f t="shared" si="1"/>
        <v>lunedì</v>
      </c>
      <c r="H12" s="39" t="s">
        <v>92</v>
      </c>
      <c r="I12" s="36"/>
    </row>
    <row r="13" spans="1:12" s="13" customFormat="1" ht="47.25" customHeight="1" x14ac:dyDescent="0.25">
      <c r="A13" s="21" t="s">
        <v>55</v>
      </c>
      <c r="B13" s="10">
        <v>1</v>
      </c>
      <c r="C13" s="28" t="s">
        <v>56</v>
      </c>
      <c r="D13" s="17">
        <v>1</v>
      </c>
      <c r="E13" s="38">
        <v>45783</v>
      </c>
      <c r="F13" s="12">
        <f t="shared" si="0"/>
        <v>2</v>
      </c>
      <c r="G13" s="33" t="str">
        <f t="shared" si="1"/>
        <v>martedì</v>
      </c>
      <c r="H13" s="33" t="s">
        <v>97</v>
      </c>
      <c r="I13" s="36"/>
    </row>
    <row r="14" spans="1:12" s="13" customFormat="1" ht="47.25" customHeight="1" x14ac:dyDescent="0.25">
      <c r="A14" s="57" t="s">
        <v>84</v>
      </c>
      <c r="B14" s="10" t="s">
        <v>29</v>
      </c>
      <c r="C14" s="28" t="s">
        <v>30</v>
      </c>
      <c r="D14" s="17">
        <v>1</v>
      </c>
      <c r="E14" s="38">
        <v>45791</v>
      </c>
      <c r="F14" s="12">
        <f t="shared" si="0"/>
        <v>3</v>
      </c>
      <c r="G14" s="33" t="str">
        <f>VLOOKUP(F14,K$1:L$6,2,FALSE)</f>
        <v>mercoledì</v>
      </c>
      <c r="H14" s="39" t="s">
        <v>92</v>
      </c>
      <c r="I14" s="36"/>
    </row>
    <row r="15" spans="1:12" s="13" customFormat="1" ht="47.25" customHeight="1" x14ac:dyDescent="0.25">
      <c r="A15" s="61" t="s">
        <v>87</v>
      </c>
      <c r="B15" s="64">
        <v>2</v>
      </c>
      <c r="C15" s="69" t="s">
        <v>89</v>
      </c>
      <c r="D15" s="65">
        <v>1</v>
      </c>
      <c r="E15" s="66">
        <v>45798</v>
      </c>
      <c r="F15" s="12">
        <f t="shared" si="0"/>
        <v>3</v>
      </c>
      <c r="G15" s="33" t="str">
        <f t="shared" ref="G15:G38" si="2">VLOOKUP(F15,K$1:L$8,2,FALSE)</f>
        <v>mercoledì</v>
      </c>
      <c r="H15" s="70" t="s">
        <v>96</v>
      </c>
      <c r="I15" s="55"/>
    </row>
    <row r="16" spans="1:12" s="13" customFormat="1" ht="47.25" customHeight="1" x14ac:dyDescent="0.25">
      <c r="A16" s="22" t="s">
        <v>43</v>
      </c>
      <c r="B16" s="10" t="s">
        <v>47</v>
      </c>
      <c r="C16" s="29" t="s">
        <v>90</v>
      </c>
      <c r="D16" s="17">
        <v>1</v>
      </c>
      <c r="E16" s="38">
        <v>45803</v>
      </c>
      <c r="F16" s="12">
        <f t="shared" si="0"/>
        <v>1</v>
      </c>
      <c r="G16" s="33" t="str">
        <f t="shared" si="2"/>
        <v>lunedì</v>
      </c>
      <c r="H16" s="39" t="s">
        <v>95</v>
      </c>
      <c r="I16" s="36"/>
    </row>
    <row r="17" spans="1:9" s="13" customFormat="1" ht="47.25" customHeight="1" x14ac:dyDescent="0.25">
      <c r="A17" s="23" t="s">
        <v>11</v>
      </c>
      <c r="B17" s="10" t="s">
        <v>12</v>
      </c>
      <c r="C17" s="29" t="s">
        <v>105</v>
      </c>
      <c r="D17" s="17">
        <v>1</v>
      </c>
      <c r="E17" s="38">
        <v>45813</v>
      </c>
      <c r="F17" s="12">
        <f t="shared" si="0"/>
        <v>4</v>
      </c>
      <c r="G17" s="33" t="str">
        <f t="shared" si="2"/>
        <v>giovedì</v>
      </c>
      <c r="H17" s="39" t="s">
        <v>95</v>
      </c>
      <c r="I17" s="36"/>
    </row>
    <row r="18" spans="1:9" s="13" customFormat="1" ht="47.25" customHeight="1" x14ac:dyDescent="0.25">
      <c r="A18" s="26" t="s">
        <v>36</v>
      </c>
      <c r="B18" s="10" t="s">
        <v>37</v>
      </c>
      <c r="C18" s="29" t="s">
        <v>38</v>
      </c>
      <c r="D18" s="17">
        <v>1</v>
      </c>
      <c r="E18" s="38">
        <v>45818</v>
      </c>
      <c r="F18" s="12">
        <f t="shared" si="0"/>
        <v>2</v>
      </c>
      <c r="G18" s="33" t="str">
        <f t="shared" si="2"/>
        <v>martedì</v>
      </c>
      <c r="H18" s="39" t="s">
        <v>100</v>
      </c>
      <c r="I18" s="36"/>
    </row>
    <row r="19" spans="1:9" s="13" customFormat="1" ht="47.25" customHeight="1" x14ac:dyDescent="0.25">
      <c r="A19" s="26" t="s">
        <v>36</v>
      </c>
      <c r="B19" s="10" t="s">
        <v>41</v>
      </c>
      <c r="C19" s="29" t="s">
        <v>42</v>
      </c>
      <c r="D19" s="17">
        <v>1</v>
      </c>
      <c r="E19" s="38">
        <v>45818</v>
      </c>
      <c r="F19" s="12">
        <f t="shared" si="0"/>
        <v>2</v>
      </c>
      <c r="G19" s="33" t="str">
        <f t="shared" si="2"/>
        <v>martedì</v>
      </c>
      <c r="H19" s="39" t="s">
        <v>100</v>
      </c>
      <c r="I19" s="36"/>
    </row>
    <row r="20" spans="1:9" s="13" customFormat="1" ht="47.25" customHeight="1" x14ac:dyDescent="0.25">
      <c r="A20" s="26" t="s">
        <v>36</v>
      </c>
      <c r="B20" s="10" t="s">
        <v>40</v>
      </c>
      <c r="C20" s="29" t="s">
        <v>101</v>
      </c>
      <c r="D20" s="17">
        <v>1</v>
      </c>
      <c r="E20" s="38">
        <v>45818</v>
      </c>
      <c r="F20" s="12">
        <f t="shared" si="0"/>
        <v>2</v>
      </c>
      <c r="G20" s="33" t="str">
        <f t="shared" si="2"/>
        <v>martedì</v>
      </c>
      <c r="H20" s="39" t="s">
        <v>100</v>
      </c>
      <c r="I20" s="36"/>
    </row>
    <row r="21" spans="1:9" s="13" customFormat="1" ht="47.25" customHeight="1" x14ac:dyDescent="0.25">
      <c r="A21" s="57" t="s">
        <v>84</v>
      </c>
      <c r="B21" s="10" t="s">
        <v>33</v>
      </c>
      <c r="C21" s="29" t="s">
        <v>34</v>
      </c>
      <c r="D21" s="17">
        <v>3</v>
      </c>
      <c r="E21" s="38">
        <v>45827</v>
      </c>
      <c r="F21" s="12">
        <f t="shared" si="0"/>
        <v>4</v>
      </c>
      <c r="G21" s="33" t="str">
        <f t="shared" si="2"/>
        <v>giovedì</v>
      </c>
      <c r="H21" s="39" t="s">
        <v>92</v>
      </c>
      <c r="I21" s="36"/>
    </row>
    <row r="22" spans="1:9" s="13" customFormat="1" ht="47.25" customHeight="1" x14ac:dyDescent="0.25">
      <c r="A22" s="25" t="s">
        <v>26</v>
      </c>
      <c r="B22" s="10" t="s">
        <v>35</v>
      </c>
      <c r="C22" s="29" t="s">
        <v>85</v>
      </c>
      <c r="D22" s="17">
        <v>1</v>
      </c>
      <c r="E22" s="38">
        <v>45832</v>
      </c>
      <c r="F22" s="12">
        <f t="shared" si="0"/>
        <v>2</v>
      </c>
      <c r="G22" s="33" t="str">
        <f t="shared" si="2"/>
        <v>martedì</v>
      </c>
      <c r="H22" s="33" t="s">
        <v>75</v>
      </c>
      <c r="I22" s="36"/>
    </row>
    <row r="23" spans="1:9" s="13" customFormat="1" ht="47.25" customHeight="1" x14ac:dyDescent="0.25">
      <c r="A23" s="57" t="s">
        <v>84</v>
      </c>
      <c r="B23" s="10" t="s">
        <v>33</v>
      </c>
      <c r="C23" s="29" t="s">
        <v>34</v>
      </c>
      <c r="D23" s="17">
        <v>4</v>
      </c>
      <c r="E23" s="38">
        <v>45842</v>
      </c>
      <c r="F23" s="12">
        <f t="shared" si="0"/>
        <v>5</v>
      </c>
      <c r="G23" s="33" t="str">
        <f t="shared" si="2"/>
        <v>venerdì</v>
      </c>
      <c r="H23" s="39" t="s">
        <v>92</v>
      </c>
      <c r="I23" s="36"/>
    </row>
    <row r="24" spans="1:9" s="13" customFormat="1" ht="47.25" customHeight="1" x14ac:dyDescent="0.25">
      <c r="A24" s="21" t="s">
        <v>55</v>
      </c>
      <c r="B24" s="10">
        <v>2</v>
      </c>
      <c r="C24" s="29" t="s">
        <v>57</v>
      </c>
      <c r="D24" s="17">
        <v>1</v>
      </c>
      <c r="E24" s="38">
        <v>45846</v>
      </c>
      <c r="F24" s="12">
        <f t="shared" si="0"/>
        <v>2</v>
      </c>
      <c r="G24" s="33" t="str">
        <f t="shared" si="2"/>
        <v>martedì</v>
      </c>
      <c r="H24" s="39" t="s">
        <v>95</v>
      </c>
      <c r="I24" s="36"/>
    </row>
    <row r="25" spans="1:9" s="13" customFormat="1" ht="47.25" customHeight="1" x14ac:dyDescent="0.25">
      <c r="A25" s="22" t="s">
        <v>43</v>
      </c>
      <c r="B25" s="10" t="s">
        <v>52</v>
      </c>
      <c r="C25" s="29" t="s">
        <v>53</v>
      </c>
      <c r="D25" s="17">
        <v>1</v>
      </c>
      <c r="E25" s="38">
        <v>45854</v>
      </c>
      <c r="F25" s="12">
        <f t="shared" si="0"/>
        <v>3</v>
      </c>
      <c r="G25" s="33" t="str">
        <f t="shared" si="2"/>
        <v>mercoledì</v>
      </c>
      <c r="H25" s="39" t="s">
        <v>95</v>
      </c>
      <c r="I25" s="36"/>
    </row>
    <row r="26" spans="1:9" s="13" customFormat="1" ht="47.25" customHeight="1" x14ac:dyDescent="0.25">
      <c r="A26" s="22" t="s">
        <v>43</v>
      </c>
      <c r="B26" s="10" t="s">
        <v>48</v>
      </c>
      <c r="C26" s="29" t="s">
        <v>77</v>
      </c>
      <c r="D26" s="17">
        <v>1</v>
      </c>
      <c r="E26" s="38">
        <v>45862</v>
      </c>
      <c r="F26" s="12">
        <f t="shared" si="0"/>
        <v>4</v>
      </c>
      <c r="G26" s="33" t="str">
        <f t="shared" si="2"/>
        <v>giovedì</v>
      </c>
      <c r="H26" s="39" t="s">
        <v>95</v>
      </c>
      <c r="I26" s="36"/>
    </row>
    <row r="27" spans="1:9" s="13" customFormat="1" ht="47.25" customHeight="1" x14ac:dyDescent="0.25">
      <c r="A27" s="46" t="s">
        <v>61</v>
      </c>
      <c r="B27" s="10">
        <v>1</v>
      </c>
      <c r="C27" s="29" t="s">
        <v>62</v>
      </c>
      <c r="D27" s="17">
        <v>1</v>
      </c>
      <c r="E27" s="38">
        <v>45868</v>
      </c>
      <c r="F27" s="10">
        <f t="shared" si="0"/>
        <v>3</v>
      </c>
      <c r="G27" s="17" t="str">
        <f t="shared" si="2"/>
        <v>mercoledì</v>
      </c>
      <c r="H27" s="33" t="s">
        <v>94</v>
      </c>
      <c r="I27" s="36"/>
    </row>
    <row r="28" spans="1:9" s="13" customFormat="1" ht="47.25" customHeight="1" x14ac:dyDescent="0.25">
      <c r="A28" s="22" t="s">
        <v>43</v>
      </c>
      <c r="B28" s="10" t="s">
        <v>51</v>
      </c>
      <c r="C28" s="29" t="s">
        <v>83</v>
      </c>
      <c r="D28" s="17">
        <v>1</v>
      </c>
      <c r="E28" s="38">
        <v>45910</v>
      </c>
      <c r="F28" s="12">
        <f t="shared" si="0"/>
        <v>3</v>
      </c>
      <c r="G28" s="33" t="str">
        <f t="shared" si="2"/>
        <v>mercoledì</v>
      </c>
      <c r="H28" s="33" t="s">
        <v>94</v>
      </c>
      <c r="I28" s="36"/>
    </row>
    <row r="29" spans="1:9" s="13" customFormat="1" ht="47.25" customHeight="1" x14ac:dyDescent="0.25">
      <c r="A29" s="57" t="s">
        <v>84</v>
      </c>
      <c r="B29" s="10" t="s">
        <v>33</v>
      </c>
      <c r="C29" s="29" t="s">
        <v>34</v>
      </c>
      <c r="D29" s="17">
        <v>5</v>
      </c>
      <c r="E29" s="38">
        <v>45916</v>
      </c>
      <c r="F29" s="12">
        <f t="shared" si="0"/>
        <v>2</v>
      </c>
      <c r="G29" s="33" t="str">
        <f t="shared" si="2"/>
        <v>martedì</v>
      </c>
      <c r="H29" s="39" t="s">
        <v>92</v>
      </c>
      <c r="I29" s="36"/>
    </row>
    <row r="30" spans="1:9" s="13" customFormat="1" ht="47.25" customHeight="1" x14ac:dyDescent="0.25">
      <c r="A30" s="21" t="s">
        <v>55</v>
      </c>
      <c r="B30" s="10">
        <v>4</v>
      </c>
      <c r="C30" s="29" t="s">
        <v>59</v>
      </c>
      <c r="D30" s="17">
        <v>2</v>
      </c>
      <c r="E30" s="38">
        <v>45925</v>
      </c>
      <c r="F30" s="12">
        <f t="shared" si="0"/>
        <v>4</v>
      </c>
      <c r="G30" s="33" t="str">
        <f t="shared" si="2"/>
        <v>giovedì</v>
      </c>
      <c r="H30" s="33" t="s">
        <v>94</v>
      </c>
      <c r="I30" s="36"/>
    </row>
    <row r="31" spans="1:9" s="13" customFormat="1" ht="47.25" customHeight="1" x14ac:dyDescent="0.25">
      <c r="A31" s="71" t="s">
        <v>11</v>
      </c>
      <c r="B31" s="18" t="s">
        <v>12</v>
      </c>
      <c r="C31" s="30" t="s">
        <v>13</v>
      </c>
      <c r="D31" s="19">
        <v>2</v>
      </c>
      <c r="E31" s="40">
        <v>45933</v>
      </c>
      <c r="F31" s="34">
        <f t="shared" si="0"/>
        <v>5</v>
      </c>
      <c r="G31" s="34" t="str">
        <f t="shared" si="2"/>
        <v>venerdì</v>
      </c>
      <c r="H31" s="39" t="s">
        <v>95</v>
      </c>
      <c r="I31" s="36"/>
    </row>
    <row r="32" spans="1:9" s="13" customFormat="1" ht="47.25" customHeight="1" x14ac:dyDescent="0.25">
      <c r="A32" s="63" t="s">
        <v>43</v>
      </c>
      <c r="B32" s="18" t="s">
        <v>50</v>
      </c>
      <c r="C32" s="30" t="s">
        <v>79</v>
      </c>
      <c r="D32" s="19">
        <v>1</v>
      </c>
      <c r="E32" s="40">
        <v>45946</v>
      </c>
      <c r="F32" s="34">
        <f t="shared" si="0"/>
        <v>4</v>
      </c>
      <c r="G32" s="34" t="str">
        <f t="shared" si="2"/>
        <v>giovedì</v>
      </c>
      <c r="H32" s="45" t="s">
        <v>94</v>
      </c>
      <c r="I32" s="36"/>
    </row>
    <row r="33" spans="1:9" s="13" customFormat="1" ht="47.25" customHeight="1" x14ac:dyDescent="0.25">
      <c r="A33" s="75" t="s">
        <v>84</v>
      </c>
      <c r="B33" s="18" t="s">
        <v>27</v>
      </c>
      <c r="C33" s="30" t="s">
        <v>28</v>
      </c>
      <c r="D33" s="19">
        <v>2</v>
      </c>
      <c r="E33" s="40">
        <v>45951</v>
      </c>
      <c r="F33" s="34">
        <f t="shared" si="0"/>
        <v>2</v>
      </c>
      <c r="G33" s="34" t="str">
        <f t="shared" si="2"/>
        <v>martedì</v>
      </c>
      <c r="H33" s="45" t="s">
        <v>93</v>
      </c>
      <c r="I33" s="36"/>
    </row>
    <row r="34" spans="1:9" s="13" customFormat="1" ht="47.25" customHeight="1" x14ac:dyDescent="0.25">
      <c r="A34" s="74" t="s">
        <v>43</v>
      </c>
      <c r="B34" s="52" t="s">
        <v>54</v>
      </c>
      <c r="C34" s="53" t="s">
        <v>81</v>
      </c>
      <c r="D34" s="52">
        <v>1</v>
      </c>
      <c r="E34" s="67">
        <v>45964</v>
      </c>
      <c r="F34" s="12">
        <f t="shared" si="0"/>
        <v>1</v>
      </c>
      <c r="G34" s="33" t="str">
        <f t="shared" si="2"/>
        <v>lunedì</v>
      </c>
      <c r="H34" s="68" t="s">
        <v>95</v>
      </c>
      <c r="I34" s="36"/>
    </row>
    <row r="35" spans="1:9" s="13" customFormat="1" ht="47.25" customHeight="1" x14ac:dyDescent="0.25">
      <c r="A35" s="73" t="s">
        <v>55</v>
      </c>
      <c r="B35" s="52">
        <v>5</v>
      </c>
      <c r="C35" s="53" t="s">
        <v>60</v>
      </c>
      <c r="D35" s="52">
        <v>2</v>
      </c>
      <c r="E35" s="67">
        <v>45974</v>
      </c>
      <c r="F35" s="12">
        <f t="shared" si="0"/>
        <v>4</v>
      </c>
      <c r="G35" s="33" t="str">
        <f t="shared" si="2"/>
        <v>giovedì</v>
      </c>
      <c r="H35" s="62" t="s">
        <v>94</v>
      </c>
      <c r="I35" s="36"/>
    </row>
    <row r="36" spans="1:9" s="13" customFormat="1" ht="47.25" customHeight="1" x14ac:dyDescent="0.25">
      <c r="A36" s="63" t="s">
        <v>43</v>
      </c>
      <c r="B36" s="18" t="s">
        <v>44</v>
      </c>
      <c r="C36" s="30" t="s">
        <v>45</v>
      </c>
      <c r="D36" s="19">
        <v>1</v>
      </c>
      <c r="E36" s="40">
        <v>45988</v>
      </c>
      <c r="F36" s="34">
        <f t="shared" si="0"/>
        <v>4</v>
      </c>
      <c r="G36" s="34" t="str">
        <f t="shared" si="2"/>
        <v>giovedì</v>
      </c>
      <c r="H36" s="42" t="s">
        <v>95</v>
      </c>
      <c r="I36" s="36"/>
    </row>
    <row r="37" spans="1:9" s="13" customFormat="1" ht="47.25" customHeight="1" x14ac:dyDescent="0.25">
      <c r="A37" s="23" t="s">
        <v>11</v>
      </c>
      <c r="B37" s="10" t="s">
        <v>12</v>
      </c>
      <c r="C37" s="29" t="s">
        <v>105</v>
      </c>
      <c r="D37" s="19">
        <v>2</v>
      </c>
      <c r="E37" s="40">
        <v>45994</v>
      </c>
      <c r="F37" s="34">
        <f t="shared" si="0"/>
        <v>3</v>
      </c>
      <c r="G37" s="34" t="str">
        <f t="shared" si="2"/>
        <v>mercoledì</v>
      </c>
      <c r="H37" s="62" t="s">
        <v>94</v>
      </c>
      <c r="I37" s="36"/>
    </row>
    <row r="38" spans="1:9" s="13" customFormat="1" ht="47.25" customHeight="1" x14ac:dyDescent="0.25">
      <c r="A38" s="75" t="s">
        <v>84</v>
      </c>
      <c r="B38" s="18" t="s">
        <v>33</v>
      </c>
      <c r="C38" s="30" t="s">
        <v>34</v>
      </c>
      <c r="D38" s="19">
        <v>6</v>
      </c>
      <c r="E38" s="40">
        <v>46002</v>
      </c>
      <c r="F38" s="34">
        <f t="shared" si="0"/>
        <v>4</v>
      </c>
      <c r="G38" s="34" t="str">
        <f t="shared" si="2"/>
        <v>giovedì</v>
      </c>
      <c r="H38" s="42" t="s">
        <v>92</v>
      </c>
      <c r="I38" s="36"/>
    </row>
    <row r="39" spans="1:9" s="13" customFormat="1" ht="74.25" customHeight="1" x14ac:dyDescent="0.25">
      <c r="A39" s="47" t="s">
        <v>21</v>
      </c>
      <c r="B39" s="18" t="s">
        <v>22</v>
      </c>
      <c r="C39" s="30" t="s">
        <v>23</v>
      </c>
      <c r="D39" s="19"/>
      <c r="E39" s="40"/>
      <c r="F39" s="34"/>
      <c r="G39" s="34"/>
      <c r="H39" s="42"/>
      <c r="I39" s="36"/>
    </row>
    <row r="40" spans="1:9" s="13" customFormat="1" ht="47.25" customHeight="1" x14ac:dyDescent="0.25">
      <c r="A40" s="47" t="s">
        <v>21</v>
      </c>
      <c r="B40" s="18" t="s">
        <v>22</v>
      </c>
      <c r="C40" s="30" t="s">
        <v>23</v>
      </c>
      <c r="D40" s="19"/>
      <c r="E40" s="40"/>
      <c r="F40" s="34"/>
      <c r="G40" s="34"/>
      <c r="H40" s="45"/>
      <c r="I40" s="36"/>
    </row>
    <row r="41" spans="1:9" s="13" customFormat="1" ht="47.25" customHeight="1" x14ac:dyDescent="0.25">
      <c r="A41" s="47" t="s">
        <v>21</v>
      </c>
      <c r="B41" s="18" t="s">
        <v>24</v>
      </c>
      <c r="C41" s="30" t="s">
        <v>25</v>
      </c>
      <c r="D41" s="19"/>
      <c r="E41" s="40"/>
      <c r="F41" s="34"/>
      <c r="G41" s="34"/>
      <c r="H41" s="42"/>
      <c r="I41" s="36"/>
    </row>
    <row r="42" spans="1:9" s="13" customFormat="1" ht="47.25" customHeight="1" x14ac:dyDescent="0.25">
      <c r="A42" s="6"/>
      <c r="B42" s="6"/>
      <c r="C42" s="31"/>
      <c r="D42" s="6"/>
      <c r="E42" s="6"/>
      <c r="F42" s="8"/>
      <c r="G42" s="8"/>
      <c r="H42" s="9"/>
      <c r="I42" s="5"/>
    </row>
    <row r="43" spans="1:9" s="13" customFormat="1" ht="47.25" customHeight="1" x14ac:dyDescent="0.25">
      <c r="A43" s="6"/>
      <c r="B43" s="6"/>
      <c r="C43" s="31"/>
      <c r="D43" s="6"/>
      <c r="E43" s="6"/>
      <c r="F43" s="8"/>
      <c r="G43" s="8"/>
      <c r="H43" s="9"/>
      <c r="I43" s="5"/>
    </row>
  </sheetData>
  <autoFilter ref="A1:L43" xr:uid="{28A2A82A-D4EE-4B93-9FC6-40AE56754607}"/>
  <sortState xmlns:xlrd2="http://schemas.microsoft.com/office/spreadsheetml/2017/richdata2" ref="A2:I41">
    <sortCondition ref="E2:E41"/>
  </sortState>
  <phoneticPr fontId="5" type="noConversion"/>
  <pageMargins left="0.70866141732283472" right="0.70866141732283472" top="0.74803149606299213" bottom="0.74803149606299213" header="0.31496062992125984" footer="0.31496062992125984"/>
  <pageSetup paperSize="9" scale="84" fitToHeight="0" orientation="landscape" r:id="rId1"/>
  <headerFooter>
    <oddHeader>&amp;C&amp;F&amp;R&amp;A</oddHeader>
    <oddFooter>&amp;RPagina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showGridLines="0" zoomScale="110" zoomScaleNormal="110" workbookViewId="0">
      <selection activeCell="E28" sqref="E28"/>
    </sheetView>
  </sheetViews>
  <sheetFormatPr defaultColWidth="9.140625" defaultRowHeight="15" x14ac:dyDescent="0.25"/>
  <cols>
    <col min="1" max="1" width="13.42578125" style="6" customWidth="1"/>
    <col min="2" max="2" width="14.28515625" style="6" customWidth="1"/>
    <col min="3" max="3" width="36.42578125" style="31" customWidth="1"/>
    <col min="4" max="4" width="23.85546875" style="5" customWidth="1"/>
    <col min="5" max="5" width="18.5703125" style="5" customWidth="1"/>
    <col min="6" max="6" width="9.140625" style="6" customWidth="1"/>
    <col min="7" max="7" width="15.5703125" style="49" customWidth="1"/>
    <col min="8" max="8" width="14" style="6" customWidth="1"/>
    <col min="9" max="9" width="14.42578125" style="9" customWidth="1"/>
    <col min="10" max="16384" width="9.140625" style="5"/>
  </cols>
  <sheetData>
    <row r="1" spans="1:10" s="4" customFormat="1" ht="49.5" x14ac:dyDescent="0.25">
      <c r="A1" s="1" t="s">
        <v>0</v>
      </c>
      <c r="B1" s="2" t="s">
        <v>1</v>
      </c>
      <c r="C1" s="16" t="s">
        <v>63</v>
      </c>
      <c r="D1" s="3" t="s">
        <v>64</v>
      </c>
      <c r="E1" s="2" t="s">
        <v>65</v>
      </c>
      <c r="F1" s="2" t="s">
        <v>66</v>
      </c>
      <c r="G1" s="48" t="s">
        <v>104</v>
      </c>
      <c r="H1" s="2" t="s">
        <v>103</v>
      </c>
      <c r="I1" s="32" t="s">
        <v>67</v>
      </c>
      <c r="J1" s="35" t="s">
        <v>8</v>
      </c>
    </row>
    <row r="2" spans="1:10" s="13" customFormat="1" ht="47.25" customHeight="1" x14ac:dyDescent="0.25">
      <c r="A2" s="23" t="s">
        <v>11</v>
      </c>
      <c r="B2" s="10" t="s">
        <v>12</v>
      </c>
      <c r="C2" s="28" t="s">
        <v>13</v>
      </c>
      <c r="D2" s="15" t="s">
        <v>69</v>
      </c>
      <c r="E2" s="10">
        <v>423</v>
      </c>
      <c r="F2" s="10">
        <v>5</v>
      </c>
      <c r="G2" s="50">
        <f>E2*F2/100</f>
        <v>21.15</v>
      </c>
      <c r="H2" s="10">
        <v>14</v>
      </c>
      <c r="I2" s="33">
        <f>CEILING(G2/H2,1)</f>
        <v>2</v>
      </c>
      <c r="J2" s="36"/>
    </row>
    <row r="3" spans="1:10" s="13" customFormat="1" ht="47.25" customHeight="1" x14ac:dyDescent="0.25">
      <c r="A3" s="23" t="s">
        <v>11</v>
      </c>
      <c r="B3" s="10" t="s">
        <v>12</v>
      </c>
      <c r="C3" s="28" t="s">
        <v>102</v>
      </c>
      <c r="D3" s="14" t="s">
        <v>68</v>
      </c>
      <c r="E3" s="10">
        <v>267</v>
      </c>
      <c r="F3" s="10">
        <v>10</v>
      </c>
      <c r="G3" s="50">
        <f>E3*F3/100</f>
        <v>26.7</v>
      </c>
      <c r="H3" s="10">
        <v>14</v>
      </c>
      <c r="I3" s="33">
        <f>CEILING(G3/H3,1)</f>
        <v>2</v>
      </c>
      <c r="J3" s="36"/>
    </row>
    <row r="4" spans="1:10" s="13" customFormat="1" ht="47.25" customHeight="1" x14ac:dyDescent="0.25">
      <c r="A4" s="24" t="s">
        <v>21</v>
      </c>
      <c r="B4" s="10" t="s">
        <v>22</v>
      </c>
      <c r="C4" s="28" t="s">
        <v>23</v>
      </c>
      <c r="D4" s="11"/>
      <c r="E4" s="10">
        <v>0</v>
      </c>
      <c r="F4" s="10"/>
      <c r="G4" s="50">
        <f t="shared" ref="G4:G30" si="0">E4*F4/100</f>
        <v>0</v>
      </c>
      <c r="H4" s="10">
        <v>0</v>
      </c>
      <c r="I4" s="33">
        <v>0</v>
      </c>
      <c r="J4" s="36"/>
    </row>
    <row r="5" spans="1:10" s="13" customFormat="1" ht="47.25" customHeight="1" x14ac:dyDescent="0.25">
      <c r="A5" s="24" t="s">
        <v>21</v>
      </c>
      <c r="B5" s="10" t="s">
        <v>24</v>
      </c>
      <c r="C5" s="28" t="s">
        <v>25</v>
      </c>
      <c r="D5" s="11"/>
      <c r="E5" s="10">
        <v>0</v>
      </c>
      <c r="F5" s="10"/>
      <c r="G5" s="50">
        <f t="shared" si="0"/>
        <v>0</v>
      </c>
      <c r="H5" s="10">
        <v>0</v>
      </c>
      <c r="I5" s="33">
        <v>0</v>
      </c>
      <c r="J5" s="36"/>
    </row>
    <row r="6" spans="1:10" s="13" customFormat="1" ht="47.25" customHeight="1" x14ac:dyDescent="0.25">
      <c r="A6" s="57" t="s">
        <v>84</v>
      </c>
      <c r="B6" s="10" t="s">
        <v>27</v>
      </c>
      <c r="C6" s="29" t="s">
        <v>28</v>
      </c>
      <c r="D6" s="15" t="s">
        <v>69</v>
      </c>
      <c r="E6" s="10">
        <f>119+179+200+244+243</f>
        <v>985</v>
      </c>
      <c r="F6" s="10">
        <v>5</v>
      </c>
      <c r="G6" s="50">
        <f t="shared" si="0"/>
        <v>49.25</v>
      </c>
      <c r="H6" s="10">
        <v>30</v>
      </c>
      <c r="I6" s="33">
        <f t="shared" ref="I6:I30" si="1">CEILING(G6/H6,1)</f>
        <v>2</v>
      </c>
      <c r="J6" s="36"/>
    </row>
    <row r="7" spans="1:10" s="13" customFormat="1" ht="47.25" customHeight="1" x14ac:dyDescent="0.25">
      <c r="A7" s="57" t="s">
        <v>84</v>
      </c>
      <c r="B7" s="10" t="s">
        <v>29</v>
      </c>
      <c r="C7" s="29" t="s">
        <v>30</v>
      </c>
      <c r="D7" s="15" t="s">
        <v>69</v>
      </c>
      <c r="E7" s="10">
        <f>148+90+102+161+49</f>
        <v>550</v>
      </c>
      <c r="F7" s="10">
        <v>5</v>
      </c>
      <c r="G7" s="50">
        <f t="shared" si="0"/>
        <v>27.5</v>
      </c>
      <c r="H7" s="10">
        <v>30</v>
      </c>
      <c r="I7" s="33">
        <f t="shared" si="1"/>
        <v>1</v>
      </c>
      <c r="J7" s="36"/>
    </row>
    <row r="8" spans="1:10" s="13" customFormat="1" ht="47.25" customHeight="1" x14ac:dyDescent="0.25">
      <c r="A8" s="57" t="s">
        <v>84</v>
      </c>
      <c r="B8" s="10" t="s">
        <v>31</v>
      </c>
      <c r="C8" s="29" t="s">
        <v>32</v>
      </c>
      <c r="D8" s="15" t="s">
        <v>69</v>
      </c>
      <c r="E8" s="10">
        <f>108+47+126+105</f>
        <v>386</v>
      </c>
      <c r="F8" s="10">
        <v>5</v>
      </c>
      <c r="G8" s="50">
        <f t="shared" si="0"/>
        <v>19.3</v>
      </c>
      <c r="H8" s="10">
        <v>30</v>
      </c>
      <c r="I8" s="33">
        <f t="shared" si="1"/>
        <v>1</v>
      </c>
      <c r="J8" s="36"/>
    </row>
    <row r="9" spans="1:10" s="13" customFormat="1" ht="47.25" customHeight="1" x14ac:dyDescent="0.25">
      <c r="A9" s="57" t="s">
        <v>84</v>
      </c>
      <c r="B9" s="10" t="s">
        <v>33</v>
      </c>
      <c r="C9" s="29" t="s">
        <v>34</v>
      </c>
      <c r="D9" s="77" t="s">
        <v>98</v>
      </c>
      <c r="E9" s="10">
        <f>52+452+49</f>
        <v>553</v>
      </c>
      <c r="F9" s="10">
        <v>30</v>
      </c>
      <c r="G9" s="50">
        <f t="shared" si="0"/>
        <v>165.9</v>
      </c>
      <c r="H9" s="10">
        <v>30</v>
      </c>
      <c r="I9" s="33">
        <f t="shared" si="1"/>
        <v>6</v>
      </c>
      <c r="J9" s="36"/>
    </row>
    <row r="10" spans="1:10" s="13" customFormat="1" ht="47.25" customHeight="1" x14ac:dyDescent="0.25">
      <c r="A10" s="25" t="s">
        <v>26</v>
      </c>
      <c r="B10" s="10" t="s">
        <v>35</v>
      </c>
      <c r="C10" s="29" t="s">
        <v>85</v>
      </c>
      <c r="D10" s="15" t="s">
        <v>69</v>
      </c>
      <c r="E10" s="10">
        <v>195</v>
      </c>
      <c r="F10" s="10">
        <v>5</v>
      </c>
      <c r="G10" s="50">
        <f t="shared" si="0"/>
        <v>9.75</v>
      </c>
      <c r="H10" s="10">
        <v>12</v>
      </c>
      <c r="I10" s="33">
        <f t="shared" si="1"/>
        <v>1</v>
      </c>
      <c r="J10" s="36"/>
    </row>
    <row r="11" spans="1:10" s="13" customFormat="1" ht="47.25" customHeight="1" x14ac:dyDescent="0.25">
      <c r="A11" s="26" t="s">
        <v>36</v>
      </c>
      <c r="B11" s="10" t="s">
        <v>37</v>
      </c>
      <c r="C11" s="29" t="s">
        <v>74</v>
      </c>
      <c r="D11" s="14" t="s">
        <v>68</v>
      </c>
      <c r="E11" s="10">
        <v>24</v>
      </c>
      <c r="F11" s="10">
        <v>10</v>
      </c>
      <c r="G11" s="50">
        <f t="shared" si="0"/>
        <v>2.4</v>
      </c>
      <c r="H11" s="10">
        <v>36</v>
      </c>
      <c r="I11" s="33">
        <f t="shared" si="1"/>
        <v>1</v>
      </c>
      <c r="J11" s="36"/>
    </row>
    <row r="12" spans="1:10" s="13" customFormat="1" ht="47.25" customHeight="1" x14ac:dyDescent="0.25">
      <c r="A12" s="26" t="s">
        <v>36</v>
      </c>
      <c r="B12" s="10" t="s">
        <v>40</v>
      </c>
      <c r="C12" s="29" t="s">
        <v>86</v>
      </c>
      <c r="D12" s="14" t="s">
        <v>68</v>
      </c>
      <c r="E12" s="10">
        <v>8</v>
      </c>
      <c r="F12" s="10">
        <v>10</v>
      </c>
      <c r="G12" s="50">
        <f t="shared" si="0"/>
        <v>0.8</v>
      </c>
      <c r="H12" s="10">
        <v>17</v>
      </c>
      <c r="I12" s="33">
        <f t="shared" si="1"/>
        <v>1</v>
      </c>
      <c r="J12" s="36"/>
    </row>
    <row r="13" spans="1:10" s="13" customFormat="1" ht="47.25" customHeight="1" x14ac:dyDescent="0.25">
      <c r="A13" s="26" t="s">
        <v>36</v>
      </c>
      <c r="B13" s="10" t="s">
        <v>41</v>
      </c>
      <c r="C13" s="29" t="s">
        <v>42</v>
      </c>
      <c r="D13" s="14" t="s">
        <v>68</v>
      </c>
      <c r="E13" s="10">
        <v>32</v>
      </c>
      <c r="F13" s="10">
        <v>10</v>
      </c>
      <c r="G13" s="50">
        <f t="shared" si="0"/>
        <v>3.2</v>
      </c>
      <c r="H13" s="10">
        <v>17</v>
      </c>
      <c r="I13" s="33">
        <f t="shared" si="1"/>
        <v>1</v>
      </c>
      <c r="J13" s="36"/>
    </row>
    <row r="14" spans="1:10" s="13" customFormat="1" ht="47.25" customHeight="1" x14ac:dyDescent="0.25">
      <c r="A14" s="22" t="s">
        <v>43</v>
      </c>
      <c r="B14" s="10" t="s">
        <v>44</v>
      </c>
      <c r="C14" s="29" t="s">
        <v>45</v>
      </c>
      <c r="D14" s="15" t="s">
        <v>69</v>
      </c>
      <c r="E14" s="10">
        <f>50+38+125</f>
        <v>213</v>
      </c>
      <c r="F14" s="10">
        <v>5</v>
      </c>
      <c r="G14" s="50">
        <f t="shared" si="0"/>
        <v>10.65</v>
      </c>
      <c r="H14" s="10">
        <v>28</v>
      </c>
      <c r="I14" s="33">
        <f t="shared" si="1"/>
        <v>1</v>
      </c>
      <c r="J14" s="36"/>
    </row>
    <row r="15" spans="1:10" s="13" customFormat="1" ht="47.25" customHeight="1" x14ac:dyDescent="0.25">
      <c r="A15" s="22" t="s">
        <v>43</v>
      </c>
      <c r="B15" s="10" t="s">
        <v>46</v>
      </c>
      <c r="C15" s="29" t="s">
        <v>76</v>
      </c>
      <c r="D15" s="15" t="s">
        <v>69</v>
      </c>
      <c r="E15" s="10">
        <f>104+29+97</f>
        <v>230</v>
      </c>
      <c r="F15" s="10">
        <v>5</v>
      </c>
      <c r="G15" s="50">
        <f t="shared" si="0"/>
        <v>11.5</v>
      </c>
      <c r="H15" s="10">
        <v>13</v>
      </c>
      <c r="I15" s="33">
        <f t="shared" si="1"/>
        <v>1</v>
      </c>
      <c r="J15" s="36"/>
    </row>
    <row r="16" spans="1:10" s="13" customFormat="1" ht="47.25" customHeight="1" x14ac:dyDescent="0.25">
      <c r="A16" s="22" t="s">
        <v>43</v>
      </c>
      <c r="B16" s="10" t="s">
        <v>47</v>
      </c>
      <c r="C16" s="29" t="s">
        <v>90</v>
      </c>
      <c r="D16" s="15" t="s">
        <v>69</v>
      </c>
      <c r="E16" s="10">
        <f>93+205+86</f>
        <v>384</v>
      </c>
      <c r="F16" s="10">
        <v>5</v>
      </c>
      <c r="G16" s="50">
        <f t="shared" si="0"/>
        <v>19.2</v>
      </c>
      <c r="H16" s="10">
        <v>30</v>
      </c>
      <c r="I16" s="33">
        <f t="shared" si="1"/>
        <v>1</v>
      </c>
      <c r="J16" s="36"/>
    </row>
    <row r="17" spans="1:10" s="13" customFormat="1" ht="47.25" customHeight="1" x14ac:dyDescent="0.25">
      <c r="A17" s="22" t="s">
        <v>43</v>
      </c>
      <c r="B17" s="10" t="s">
        <v>48</v>
      </c>
      <c r="C17" s="29" t="s">
        <v>77</v>
      </c>
      <c r="D17" s="15" t="s">
        <v>69</v>
      </c>
      <c r="E17" s="10">
        <f>217+101+189</f>
        <v>507</v>
      </c>
      <c r="F17" s="10">
        <v>5</v>
      </c>
      <c r="G17" s="50">
        <f t="shared" si="0"/>
        <v>25.35</v>
      </c>
      <c r="H17" s="10">
        <v>32</v>
      </c>
      <c r="I17" s="33">
        <f t="shared" si="1"/>
        <v>1</v>
      </c>
      <c r="J17" s="36"/>
    </row>
    <row r="18" spans="1:10" s="13" customFormat="1" ht="47.25" customHeight="1" x14ac:dyDescent="0.25">
      <c r="A18" s="22" t="s">
        <v>43</v>
      </c>
      <c r="B18" s="10" t="s">
        <v>49</v>
      </c>
      <c r="C18" s="29" t="s">
        <v>78</v>
      </c>
      <c r="D18" s="15" t="s">
        <v>69</v>
      </c>
      <c r="E18" s="10">
        <f>55+46+290</f>
        <v>391</v>
      </c>
      <c r="F18" s="10">
        <v>5</v>
      </c>
      <c r="G18" s="50">
        <f t="shared" si="0"/>
        <v>19.55</v>
      </c>
      <c r="H18" s="10">
        <v>35</v>
      </c>
      <c r="I18" s="33">
        <f t="shared" si="1"/>
        <v>1</v>
      </c>
      <c r="J18" s="36"/>
    </row>
    <row r="19" spans="1:10" s="13" customFormat="1" ht="47.25" customHeight="1" x14ac:dyDescent="0.25">
      <c r="A19" s="22" t="s">
        <v>43</v>
      </c>
      <c r="B19" s="10" t="s">
        <v>50</v>
      </c>
      <c r="C19" s="29" t="s">
        <v>79</v>
      </c>
      <c r="D19" s="15" t="s">
        <v>69</v>
      </c>
      <c r="E19" s="10">
        <f>122+233</f>
        <v>355</v>
      </c>
      <c r="F19" s="10">
        <v>5</v>
      </c>
      <c r="G19" s="50">
        <f t="shared" si="0"/>
        <v>17.75</v>
      </c>
      <c r="H19" s="10">
        <v>38</v>
      </c>
      <c r="I19" s="33">
        <f t="shared" si="1"/>
        <v>1</v>
      </c>
      <c r="J19" s="36"/>
    </row>
    <row r="20" spans="1:10" s="13" customFormat="1" ht="47.25" customHeight="1" x14ac:dyDescent="0.25">
      <c r="A20" s="22" t="s">
        <v>43</v>
      </c>
      <c r="B20" s="10" t="s">
        <v>51</v>
      </c>
      <c r="C20" s="29" t="s">
        <v>80</v>
      </c>
      <c r="D20" s="15" t="s">
        <v>69</v>
      </c>
      <c r="E20" s="10">
        <f>94+233</f>
        <v>327</v>
      </c>
      <c r="F20" s="10">
        <v>5</v>
      </c>
      <c r="G20" s="50">
        <f t="shared" si="0"/>
        <v>16.350000000000001</v>
      </c>
      <c r="H20" s="10">
        <v>35</v>
      </c>
      <c r="I20" s="33">
        <f t="shared" si="1"/>
        <v>1</v>
      </c>
      <c r="J20" s="36"/>
    </row>
    <row r="21" spans="1:10" s="13" customFormat="1" ht="47.25" customHeight="1" x14ac:dyDescent="0.25">
      <c r="A21" s="22" t="s">
        <v>43</v>
      </c>
      <c r="B21" s="10" t="s">
        <v>52</v>
      </c>
      <c r="C21" s="29" t="s">
        <v>53</v>
      </c>
      <c r="D21" s="15" t="s">
        <v>69</v>
      </c>
      <c r="E21" s="10">
        <v>602</v>
      </c>
      <c r="F21" s="10">
        <v>5</v>
      </c>
      <c r="G21" s="50">
        <f t="shared" si="0"/>
        <v>30.1</v>
      </c>
      <c r="H21" s="10">
        <v>38</v>
      </c>
      <c r="I21" s="33">
        <f t="shared" si="1"/>
        <v>1</v>
      </c>
      <c r="J21" s="36"/>
    </row>
    <row r="22" spans="1:10" s="13" customFormat="1" ht="47.25" customHeight="1" x14ac:dyDescent="0.25">
      <c r="A22" s="22" t="s">
        <v>43</v>
      </c>
      <c r="B22" s="10" t="s">
        <v>54</v>
      </c>
      <c r="C22" s="29" t="s">
        <v>81</v>
      </c>
      <c r="D22" s="15" t="s">
        <v>69</v>
      </c>
      <c r="E22" s="10">
        <f>63+65+98+105</f>
        <v>331</v>
      </c>
      <c r="F22" s="10">
        <v>5</v>
      </c>
      <c r="G22" s="50">
        <f t="shared" si="0"/>
        <v>16.55</v>
      </c>
      <c r="H22" s="10">
        <v>35</v>
      </c>
      <c r="I22" s="33">
        <f t="shared" si="1"/>
        <v>1</v>
      </c>
      <c r="J22" s="36"/>
    </row>
    <row r="23" spans="1:10" s="13" customFormat="1" ht="47.25" customHeight="1" x14ac:dyDescent="0.25">
      <c r="A23" s="21" t="s">
        <v>55</v>
      </c>
      <c r="B23" s="10">
        <v>1</v>
      </c>
      <c r="C23" s="29" t="s">
        <v>56</v>
      </c>
      <c r="D23" s="15" t="s">
        <v>69</v>
      </c>
      <c r="E23" s="10">
        <v>55</v>
      </c>
      <c r="F23" s="10">
        <v>5</v>
      </c>
      <c r="G23" s="50">
        <f t="shared" si="0"/>
        <v>2.75</v>
      </c>
      <c r="H23" s="10">
        <v>17</v>
      </c>
      <c r="I23" s="33">
        <f t="shared" si="1"/>
        <v>1</v>
      </c>
      <c r="J23" s="36" t="s">
        <v>39</v>
      </c>
    </row>
    <row r="24" spans="1:10" s="13" customFormat="1" ht="47.25" customHeight="1" x14ac:dyDescent="0.25">
      <c r="A24" s="21" t="s">
        <v>55</v>
      </c>
      <c r="B24" s="10">
        <v>2</v>
      </c>
      <c r="C24" s="29" t="s">
        <v>57</v>
      </c>
      <c r="D24" s="15" t="s">
        <v>69</v>
      </c>
      <c r="E24" s="10">
        <v>156</v>
      </c>
      <c r="F24" s="10">
        <v>5</v>
      </c>
      <c r="G24" s="50">
        <f t="shared" si="0"/>
        <v>7.8</v>
      </c>
      <c r="H24" s="10">
        <v>40</v>
      </c>
      <c r="I24" s="33">
        <f t="shared" si="1"/>
        <v>1</v>
      </c>
      <c r="J24" s="36"/>
    </row>
    <row r="25" spans="1:10" s="13" customFormat="1" ht="47.25" customHeight="1" x14ac:dyDescent="0.25">
      <c r="A25" s="21" t="s">
        <v>55</v>
      </c>
      <c r="B25" s="10">
        <v>3</v>
      </c>
      <c r="C25" s="29" t="s">
        <v>91</v>
      </c>
      <c r="D25" s="15" t="s">
        <v>69</v>
      </c>
      <c r="E25" s="10">
        <f>102+4+8+15+3+4+3+2</f>
        <v>141</v>
      </c>
      <c r="F25" s="10">
        <v>5</v>
      </c>
      <c r="G25" s="50">
        <f t="shared" si="0"/>
        <v>7.05</v>
      </c>
      <c r="H25" s="10">
        <v>10</v>
      </c>
      <c r="I25" s="33">
        <f t="shared" si="1"/>
        <v>1</v>
      </c>
      <c r="J25" s="36"/>
    </row>
    <row r="26" spans="1:10" s="13" customFormat="1" ht="47.25" customHeight="1" x14ac:dyDescent="0.25">
      <c r="A26" s="21" t="s">
        <v>55</v>
      </c>
      <c r="B26" s="10">
        <v>4</v>
      </c>
      <c r="C26" s="29" t="s">
        <v>59</v>
      </c>
      <c r="D26" s="15" t="s">
        <v>69</v>
      </c>
      <c r="E26" s="10">
        <f>424+432</f>
        <v>856</v>
      </c>
      <c r="F26" s="10">
        <v>5</v>
      </c>
      <c r="G26" s="50">
        <f t="shared" si="0"/>
        <v>42.8</v>
      </c>
      <c r="H26" s="10">
        <v>30</v>
      </c>
      <c r="I26" s="33">
        <f t="shared" si="1"/>
        <v>2</v>
      </c>
      <c r="J26" s="36"/>
    </row>
    <row r="27" spans="1:10" s="13" customFormat="1" ht="47.25" customHeight="1" x14ac:dyDescent="0.25">
      <c r="A27" s="43" t="s">
        <v>55</v>
      </c>
      <c r="B27" s="18">
        <v>5</v>
      </c>
      <c r="C27" s="30" t="s">
        <v>60</v>
      </c>
      <c r="D27" s="44" t="s">
        <v>69</v>
      </c>
      <c r="E27" s="10">
        <f>261+159+6+18+28</f>
        <v>472</v>
      </c>
      <c r="F27" s="18">
        <v>5</v>
      </c>
      <c r="G27" s="50">
        <f t="shared" si="0"/>
        <v>23.6</v>
      </c>
      <c r="H27" s="18">
        <v>12</v>
      </c>
      <c r="I27" s="33">
        <f t="shared" si="1"/>
        <v>2</v>
      </c>
      <c r="J27" s="36"/>
    </row>
    <row r="28" spans="1:10" s="13" customFormat="1" ht="47.25" customHeight="1" x14ac:dyDescent="0.25">
      <c r="A28" s="51" t="s">
        <v>61</v>
      </c>
      <c r="B28" s="52" t="s">
        <v>62</v>
      </c>
      <c r="C28" s="53" t="s">
        <v>62</v>
      </c>
      <c r="D28" s="54" t="s">
        <v>69</v>
      </c>
      <c r="E28" s="52">
        <v>105</v>
      </c>
      <c r="F28" s="52">
        <v>5</v>
      </c>
      <c r="G28" s="50">
        <f t="shared" si="0"/>
        <v>5.25</v>
      </c>
      <c r="H28" s="52">
        <v>14</v>
      </c>
      <c r="I28" s="33">
        <f t="shared" si="1"/>
        <v>1</v>
      </c>
      <c r="J28" s="36"/>
    </row>
    <row r="29" spans="1:10" s="13" customFormat="1" ht="74.25" customHeight="1" x14ac:dyDescent="0.25">
      <c r="A29" s="61" t="s">
        <v>87</v>
      </c>
      <c r="B29" s="56">
        <v>1</v>
      </c>
      <c r="C29" s="59" t="s">
        <v>88</v>
      </c>
      <c r="D29" s="54" t="s">
        <v>69</v>
      </c>
      <c r="E29" s="58">
        <v>1426</v>
      </c>
      <c r="F29" s="56">
        <v>5</v>
      </c>
      <c r="G29" s="50">
        <f t="shared" si="0"/>
        <v>71.3</v>
      </c>
      <c r="H29" s="56">
        <v>75</v>
      </c>
      <c r="I29" s="33">
        <f t="shared" si="1"/>
        <v>1</v>
      </c>
      <c r="J29" s="55"/>
    </row>
    <row r="30" spans="1:10" s="13" customFormat="1" ht="74.25" customHeight="1" x14ac:dyDescent="0.25">
      <c r="A30" s="61" t="s">
        <v>87</v>
      </c>
      <c r="B30" s="56">
        <v>2</v>
      </c>
      <c r="C30" s="59" t="s">
        <v>89</v>
      </c>
      <c r="D30" s="54" t="s">
        <v>69</v>
      </c>
      <c r="E30" s="52">
        <v>1256</v>
      </c>
      <c r="F30" s="56">
        <v>5</v>
      </c>
      <c r="G30" s="60">
        <f t="shared" si="0"/>
        <v>62.8</v>
      </c>
      <c r="H30" s="56">
        <v>75</v>
      </c>
      <c r="I30" s="62">
        <f t="shared" si="1"/>
        <v>1</v>
      </c>
      <c r="J30" s="55"/>
    </row>
    <row r="31" spans="1:10" s="13" customFormat="1" ht="74.25" customHeight="1" x14ac:dyDescent="0.25">
      <c r="A31" s="6"/>
      <c r="B31" s="6"/>
      <c r="C31" s="31"/>
      <c r="D31" s="5"/>
      <c r="E31" s="5"/>
      <c r="F31" s="6"/>
      <c r="G31" s="49"/>
      <c r="H31" s="6"/>
      <c r="I31" s="9"/>
      <c r="J31" s="5"/>
    </row>
    <row r="32" spans="1:10" s="13" customFormat="1" ht="74.25" customHeight="1" x14ac:dyDescent="0.25">
      <c r="A32" s="6"/>
      <c r="B32" s="6"/>
      <c r="C32" s="31"/>
      <c r="D32" s="5"/>
      <c r="E32" s="5"/>
      <c r="F32" s="6"/>
      <c r="G32" s="49"/>
      <c r="H32" s="6"/>
      <c r="I32" s="9"/>
      <c r="J32" s="5"/>
    </row>
    <row r="33" spans="1:10" s="13" customFormat="1" ht="47.25" customHeight="1" x14ac:dyDescent="0.25">
      <c r="A33" s="6"/>
      <c r="B33" s="6"/>
      <c r="C33" s="31"/>
      <c r="D33" s="5"/>
      <c r="E33" s="5"/>
      <c r="F33" s="6"/>
      <c r="G33" s="49"/>
      <c r="H33" s="6"/>
      <c r="I33" s="9"/>
      <c r="J33" s="5"/>
    </row>
  </sheetData>
  <autoFilter ref="A1:J30" xr:uid="{00000000-0001-0000-0000-000000000000}"/>
  <phoneticPr fontId="5" type="noConversion"/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headerFooter>
    <oddHeader>&amp;C&amp;F&amp;R&amp;A</oddHeader>
    <oddFooter>&amp;RPagina &amp;P di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3"/>
  <sheetViews>
    <sheetView workbookViewId="0">
      <selection activeCell="E19" sqref="E19:E23"/>
    </sheetView>
  </sheetViews>
  <sheetFormatPr defaultRowHeight="15" x14ac:dyDescent="0.25"/>
  <cols>
    <col min="1" max="1" width="23.28515625" bestFit="1" customWidth="1"/>
    <col min="2" max="2" width="15.5703125" bestFit="1" customWidth="1"/>
    <col min="3" max="3" width="22.7109375" bestFit="1" customWidth="1"/>
    <col min="4" max="4" width="26.28515625" style="27" bestFit="1" customWidth="1"/>
    <col min="5" max="5" width="26.28515625" bestFit="1" customWidth="1"/>
  </cols>
  <sheetData>
    <row r="1" spans="1:4" x14ac:dyDescent="0.25">
      <c r="C1" s="20" t="s">
        <v>99</v>
      </c>
      <c r="D1"/>
    </row>
    <row r="2" spans="1:4" x14ac:dyDescent="0.25">
      <c r="A2" s="20" t="s">
        <v>0</v>
      </c>
      <c r="B2" s="20" t="s">
        <v>1</v>
      </c>
      <c r="C2" t="s">
        <v>70</v>
      </c>
      <c r="D2" s="27" t="s">
        <v>71</v>
      </c>
    </row>
    <row r="3" spans="1:4" x14ac:dyDescent="0.25">
      <c r="A3" t="s">
        <v>11</v>
      </c>
      <c r="B3" t="s">
        <v>12</v>
      </c>
      <c r="C3" s="41">
        <v>690</v>
      </c>
      <c r="D3" s="41">
        <v>4</v>
      </c>
    </row>
    <row r="4" spans="1:4" x14ac:dyDescent="0.25">
      <c r="A4" t="s">
        <v>21</v>
      </c>
      <c r="B4" t="s">
        <v>24</v>
      </c>
      <c r="C4" s="41">
        <v>0</v>
      </c>
      <c r="D4" s="41">
        <v>0</v>
      </c>
    </row>
    <row r="5" spans="1:4" x14ac:dyDescent="0.25">
      <c r="B5" t="s">
        <v>22</v>
      </c>
      <c r="C5" s="41">
        <v>0</v>
      </c>
      <c r="D5" s="41">
        <v>0</v>
      </c>
    </row>
    <row r="6" spans="1:4" x14ac:dyDescent="0.25">
      <c r="A6" t="s">
        <v>26</v>
      </c>
      <c r="B6" t="s">
        <v>35</v>
      </c>
      <c r="C6" s="41">
        <v>195</v>
      </c>
      <c r="D6" s="41">
        <v>1</v>
      </c>
    </row>
    <row r="7" spans="1:4" x14ac:dyDescent="0.25">
      <c r="A7" t="s">
        <v>36</v>
      </c>
      <c r="B7" t="s">
        <v>40</v>
      </c>
      <c r="C7" s="41">
        <v>8</v>
      </c>
      <c r="D7" s="41">
        <v>1</v>
      </c>
    </row>
    <row r="8" spans="1:4" x14ac:dyDescent="0.25">
      <c r="B8" t="s">
        <v>41</v>
      </c>
      <c r="C8" s="41">
        <v>32</v>
      </c>
      <c r="D8" s="41">
        <v>1</v>
      </c>
    </row>
    <row r="9" spans="1:4" x14ac:dyDescent="0.25">
      <c r="B9" t="s">
        <v>37</v>
      </c>
      <c r="C9" s="41">
        <v>24</v>
      </c>
      <c r="D9" s="41">
        <v>1</v>
      </c>
    </row>
    <row r="10" spans="1:4" x14ac:dyDescent="0.25">
      <c r="A10" t="s">
        <v>43</v>
      </c>
      <c r="B10" t="s">
        <v>44</v>
      </c>
      <c r="C10" s="41">
        <v>213</v>
      </c>
      <c r="D10" s="41">
        <v>1</v>
      </c>
    </row>
    <row r="11" spans="1:4" x14ac:dyDescent="0.25">
      <c r="B11" t="s">
        <v>47</v>
      </c>
      <c r="C11" s="41">
        <v>384</v>
      </c>
      <c r="D11" s="41">
        <v>1</v>
      </c>
    </row>
    <row r="12" spans="1:4" x14ac:dyDescent="0.25">
      <c r="B12" t="s">
        <v>52</v>
      </c>
      <c r="C12" s="41">
        <v>602</v>
      </c>
      <c r="D12" s="41">
        <v>1</v>
      </c>
    </row>
    <row r="13" spans="1:4" x14ac:dyDescent="0.25">
      <c r="B13" t="s">
        <v>46</v>
      </c>
      <c r="C13" s="41">
        <v>230</v>
      </c>
      <c r="D13" s="41">
        <v>1</v>
      </c>
    </row>
    <row r="14" spans="1:4" x14ac:dyDescent="0.25">
      <c r="B14" t="s">
        <v>48</v>
      </c>
      <c r="C14" s="41">
        <v>507</v>
      </c>
      <c r="D14" s="41">
        <v>1</v>
      </c>
    </row>
    <row r="15" spans="1:4" x14ac:dyDescent="0.25">
      <c r="B15" t="s">
        <v>49</v>
      </c>
      <c r="C15" s="41">
        <v>391</v>
      </c>
      <c r="D15" s="41">
        <v>1</v>
      </c>
    </row>
    <row r="16" spans="1:4" x14ac:dyDescent="0.25">
      <c r="B16" t="s">
        <v>50</v>
      </c>
      <c r="C16" s="41">
        <v>355</v>
      </c>
      <c r="D16" s="41">
        <v>1</v>
      </c>
    </row>
    <row r="17" spans="1:4" x14ac:dyDescent="0.25">
      <c r="B17" t="s">
        <v>51</v>
      </c>
      <c r="C17" s="41">
        <v>327</v>
      </c>
      <c r="D17" s="41">
        <v>1</v>
      </c>
    </row>
    <row r="18" spans="1:4" x14ac:dyDescent="0.25">
      <c r="B18" t="s">
        <v>54</v>
      </c>
      <c r="C18" s="41">
        <v>331</v>
      </c>
      <c r="D18" s="41">
        <v>1</v>
      </c>
    </row>
    <row r="19" spans="1:4" x14ac:dyDescent="0.25">
      <c r="A19" t="s">
        <v>55</v>
      </c>
      <c r="B19">
        <v>1</v>
      </c>
      <c r="C19" s="41">
        <v>55</v>
      </c>
      <c r="D19" s="41">
        <v>1</v>
      </c>
    </row>
    <row r="20" spans="1:4" x14ac:dyDescent="0.25">
      <c r="B20">
        <v>2</v>
      </c>
      <c r="C20" s="41">
        <v>156</v>
      </c>
      <c r="D20" s="41">
        <v>1</v>
      </c>
    </row>
    <row r="21" spans="1:4" x14ac:dyDescent="0.25">
      <c r="B21">
        <v>3</v>
      </c>
      <c r="C21" s="41">
        <v>141</v>
      </c>
      <c r="D21" s="41">
        <v>1</v>
      </c>
    </row>
    <row r="22" spans="1:4" x14ac:dyDescent="0.25">
      <c r="B22">
        <v>4</v>
      </c>
      <c r="C22" s="41">
        <v>856</v>
      </c>
      <c r="D22" s="41">
        <v>2</v>
      </c>
    </row>
    <row r="23" spans="1:4" x14ac:dyDescent="0.25">
      <c r="B23">
        <v>5</v>
      </c>
      <c r="C23" s="41">
        <v>472</v>
      </c>
      <c r="D23" s="41">
        <v>2</v>
      </c>
    </row>
    <row r="24" spans="1:4" x14ac:dyDescent="0.25">
      <c r="A24" t="s">
        <v>61</v>
      </c>
      <c r="B24" t="s">
        <v>62</v>
      </c>
      <c r="C24" s="41">
        <v>105</v>
      </c>
      <c r="D24" s="41">
        <v>1</v>
      </c>
    </row>
    <row r="25" spans="1:4" x14ac:dyDescent="0.25">
      <c r="A25" t="s">
        <v>72</v>
      </c>
      <c r="B25" t="s">
        <v>72</v>
      </c>
      <c r="C25" s="41"/>
      <c r="D25" s="41"/>
    </row>
    <row r="26" spans="1:4" x14ac:dyDescent="0.25">
      <c r="A26" t="s">
        <v>84</v>
      </c>
      <c r="B26" t="s">
        <v>27</v>
      </c>
      <c r="C26" s="41">
        <v>985</v>
      </c>
      <c r="D26" s="41">
        <v>2</v>
      </c>
    </row>
    <row r="27" spans="1:4" x14ac:dyDescent="0.25">
      <c r="B27" t="s">
        <v>29</v>
      </c>
      <c r="C27" s="41">
        <v>550</v>
      </c>
      <c r="D27" s="41">
        <v>1</v>
      </c>
    </row>
    <row r="28" spans="1:4" x14ac:dyDescent="0.25">
      <c r="B28" t="s">
        <v>31</v>
      </c>
      <c r="C28" s="41">
        <v>386</v>
      </c>
      <c r="D28" s="41">
        <v>1</v>
      </c>
    </row>
    <row r="29" spans="1:4" x14ac:dyDescent="0.25">
      <c r="B29" t="s">
        <v>33</v>
      </c>
      <c r="C29" s="41">
        <v>553</v>
      </c>
      <c r="D29" s="41">
        <v>6</v>
      </c>
    </row>
    <row r="30" spans="1:4" x14ac:dyDescent="0.25">
      <c r="A30" t="s">
        <v>87</v>
      </c>
      <c r="B30">
        <v>1</v>
      </c>
      <c r="C30" s="41">
        <v>1426</v>
      </c>
      <c r="D30" s="41">
        <v>1</v>
      </c>
    </row>
    <row r="31" spans="1:4" x14ac:dyDescent="0.25">
      <c r="B31">
        <v>2</v>
      </c>
      <c r="C31" s="41">
        <v>1256</v>
      </c>
      <c r="D31" s="41">
        <v>1</v>
      </c>
    </row>
    <row r="32" spans="1:4" x14ac:dyDescent="0.25">
      <c r="A32" t="s">
        <v>73</v>
      </c>
      <c r="C32" s="41">
        <v>11230</v>
      </c>
      <c r="D32" s="41">
        <v>37</v>
      </c>
    </row>
    <row r="33" spans="4:4" x14ac:dyDescent="0.25">
      <c r="D33"/>
    </row>
    <row r="34" spans="4:4" x14ac:dyDescent="0.25">
      <c r="D34"/>
    </row>
    <row r="35" spans="4:4" x14ac:dyDescent="0.25">
      <c r="D35"/>
    </row>
    <row r="36" spans="4:4" x14ac:dyDescent="0.25">
      <c r="D36"/>
    </row>
    <row r="37" spans="4:4" x14ac:dyDescent="0.25">
      <c r="D37"/>
    </row>
    <row r="38" spans="4:4" x14ac:dyDescent="0.25">
      <c r="D38"/>
    </row>
    <row r="39" spans="4:4" x14ac:dyDescent="0.25">
      <c r="D39"/>
    </row>
    <row r="40" spans="4:4" x14ac:dyDescent="0.25">
      <c r="D40"/>
    </row>
    <row r="41" spans="4:4" x14ac:dyDescent="0.25">
      <c r="D41"/>
    </row>
    <row r="42" spans="4:4" x14ac:dyDescent="0.25">
      <c r="D42"/>
    </row>
    <row r="43" spans="4:4" x14ac:dyDescent="0.25">
      <c r="D4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7894EC-21C5-4F06-BBBC-CC8BAE04D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690569-1857-4E70-BFE8-E07F4E10E1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7B7C2E-6781-4435-9166-FA8633B6CEF8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Calendario ispezioni</vt:lpstr>
      <vt:lpstr>Dimensionamento crtl</vt:lpstr>
      <vt:lpstr>Riepilogo per SOL</vt:lpstr>
      <vt:lpstr>'Calendario ispezioni'!Area_stampa</vt:lpstr>
      <vt:lpstr>'Calendario ispezioni'!Titoli_stampa</vt:lpstr>
      <vt:lpstr>'Dimensionamento crtl'!Titoli_stampa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Eleonora Ciani</dc:creator>
  <cp:keywords/>
  <dc:description/>
  <cp:lastModifiedBy>Massimo Materazzi</cp:lastModifiedBy>
  <cp:revision/>
  <dcterms:created xsi:type="dcterms:W3CDTF">2022-10-24T11:57:58Z</dcterms:created>
  <dcterms:modified xsi:type="dcterms:W3CDTF">2025-01-28T11:07:34Z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