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"/>
    </mc:Choice>
  </mc:AlternateContent>
  <xr:revisionPtr revIDLastSave="727" documentId="13_ncr:1_{6ABFB753-7A79-45EF-BCE3-FA4106C75878}" xr6:coauthVersionLast="47" xr6:coauthVersionMax="47" xr10:uidLastSave="{CFF0AB21-8616-411F-B6FE-5973F23DC118}"/>
  <bookViews>
    <workbookView xWindow="28680" yWindow="-120" windowWidth="29040" windowHeight="15720" xr2:uid="{00000000-000D-0000-FFFF-FFFF00000000}"/>
  </bookViews>
  <sheets>
    <sheet name="Calendario ispezioni" sheetId="3" r:id="rId1"/>
    <sheet name="Dimensionamento crtl" sheetId="1" r:id="rId2"/>
    <sheet name="Riepilogo per SOL" sheetId="2" r:id="rId3"/>
  </sheets>
  <definedNames>
    <definedName name="_xlnm._FilterDatabase" localSheetId="0" hidden="1">'Calendario ispezioni'!$A$1:$L$44</definedName>
    <definedName name="_xlnm._FilterDatabase" localSheetId="1" hidden="1">'Dimensionamento crtl'!$A$1:$J$29</definedName>
    <definedName name="_xlnm.Print_Area" localSheetId="0">'Calendario ispezioni'!$A:$I</definedName>
    <definedName name="_xlnm.Print_Titles" localSheetId="0">'Calendario ispezioni'!$1:$1</definedName>
    <definedName name="_xlnm.Print_Titles" localSheetId="1">'Dimensionamento crtl'!$1:$1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G13" i="3" s="1"/>
  <c r="E22" i="1"/>
  <c r="E20" i="1"/>
  <c r="E19" i="1" l="1"/>
  <c r="E18" i="1"/>
  <c r="E17" i="1"/>
  <c r="E14" i="1"/>
  <c r="G3" i="1" l="1"/>
  <c r="G4" i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4" i="1"/>
  <c r="I14" i="1" s="1"/>
  <c r="G16" i="1"/>
  <c r="I16" i="1" s="1"/>
  <c r="G17" i="1"/>
  <c r="I17" i="1" s="1"/>
  <c r="G19" i="1"/>
  <c r="I19" i="1" s="1"/>
  <c r="G20" i="1"/>
  <c r="I20" i="1" s="1"/>
  <c r="G21" i="1"/>
  <c r="I21" i="1" s="1"/>
  <c r="G23" i="1"/>
  <c r="I23" i="1" s="1"/>
  <c r="G24" i="1"/>
  <c r="I24" i="1" s="1"/>
  <c r="G28" i="1"/>
  <c r="I28" i="1" s="1"/>
  <c r="G29" i="1"/>
  <c r="I29" i="1" s="1"/>
  <c r="F30" i="3"/>
  <c r="G30" i="3" s="1"/>
  <c r="F14" i="3"/>
  <c r="G14" i="3" s="1"/>
  <c r="G27" i="1" l="1"/>
  <c r="I27" i="1" s="1"/>
  <c r="G26" i="1"/>
  <c r="I26" i="1" s="1"/>
  <c r="G25" i="1" l="1"/>
  <c r="I25" i="1" s="1"/>
  <c r="G22" i="1"/>
  <c r="I22" i="1" s="1"/>
  <c r="G18" i="1"/>
  <c r="I18" i="1" s="1"/>
  <c r="E15" i="1"/>
  <c r="G15" i="1" s="1"/>
  <c r="I15" i="1" s="1"/>
  <c r="E13" i="1"/>
  <c r="G13" i="1" s="1"/>
  <c r="I13" i="1" s="1"/>
  <c r="F23" i="3" l="1"/>
  <c r="G23" i="3" s="1"/>
  <c r="F32" i="3"/>
  <c r="G32" i="3" s="1"/>
  <c r="F26" i="3"/>
  <c r="G26" i="3" s="1"/>
  <c r="F9" i="3"/>
  <c r="G9" i="3" s="1"/>
  <c r="F27" i="3"/>
  <c r="G27" i="3" s="1"/>
  <c r="F19" i="3"/>
  <c r="G19" i="3" s="1"/>
  <c r="F15" i="3"/>
  <c r="G15" i="3" s="1"/>
  <c r="F17" i="3"/>
  <c r="G17" i="3" s="1"/>
  <c r="F16" i="3"/>
  <c r="G16" i="3" s="1"/>
  <c r="F3" i="3"/>
  <c r="G3" i="3" s="1"/>
  <c r="F25" i="3"/>
  <c r="G25" i="3" s="1"/>
  <c r="F5" i="3"/>
  <c r="G5" i="3" s="1"/>
  <c r="F10" i="3"/>
  <c r="G10" i="3" s="1"/>
  <c r="F12" i="3"/>
  <c r="G12" i="3" s="1"/>
  <c r="F22" i="3"/>
  <c r="G22" i="3" s="1"/>
  <c r="F6" i="3"/>
  <c r="G6" i="3" s="1"/>
  <c r="F24" i="3"/>
  <c r="G24" i="3" s="1"/>
  <c r="F28" i="3"/>
  <c r="G28" i="3" s="1"/>
  <c r="F29" i="3"/>
  <c r="G29" i="3" s="1"/>
  <c r="F31" i="3"/>
  <c r="G31" i="3" s="1"/>
  <c r="F11" i="3"/>
  <c r="G11" i="3" s="1"/>
  <c r="F7" i="3"/>
  <c r="G7" i="3" s="1"/>
  <c r="F2" i="3"/>
  <c r="G2" i="3" s="1"/>
  <c r="F8" i="3"/>
  <c r="G8" i="3" s="1"/>
  <c r="F20" i="3"/>
  <c r="G20" i="3" s="1"/>
  <c r="F21" i="3"/>
  <c r="G21" i="3" s="1"/>
  <c r="F18" i="3"/>
  <c r="G18" i="3" s="1"/>
  <c r="F4" i="3"/>
  <c r="G4" i="3" s="1"/>
  <c r="G2" i="1" l="1"/>
  <c r="I2" i="1" s="1"/>
</calcChain>
</file>

<file path=xl/sharedStrings.xml><?xml version="1.0" encoding="utf-8"?>
<sst xmlns="http://schemas.openxmlformats.org/spreadsheetml/2006/main" count="297" uniqueCount="96">
  <si>
    <t>SOL</t>
  </si>
  <si>
    <t>Zona</t>
  </si>
  <si>
    <t>Sotto-zona</t>
  </si>
  <si>
    <t>n° progressivo ispezione</t>
  </si>
  <si>
    <t>giorno</t>
  </si>
  <si>
    <t>giorno set</t>
  </si>
  <si>
    <t>giorno settimana</t>
  </si>
  <si>
    <t>fascia oraria</t>
  </si>
  <si>
    <t>Note</t>
  </si>
  <si>
    <t>Numero seriale</t>
  </si>
  <si>
    <t>Giorno</t>
  </si>
  <si>
    <t>AAMPS</t>
  </si>
  <si>
    <t>LIVORNO</t>
  </si>
  <si>
    <t>Livorno</t>
  </si>
  <si>
    <t>lunedì</t>
  </si>
  <si>
    <t>martedì</t>
  </si>
  <si>
    <t>mercoledì</t>
  </si>
  <si>
    <t>giovedì</t>
  </si>
  <si>
    <t>venerdì</t>
  </si>
  <si>
    <t>sabato</t>
  </si>
  <si>
    <t>domenica</t>
  </si>
  <si>
    <t>ASCIT</t>
  </si>
  <si>
    <t>PIANA</t>
  </si>
  <si>
    <t>Altopascio, Capannori, Coreglia Antelminelli, Montecarlo, Porcari, Giuncugnano, Villa Basilica.</t>
  </si>
  <si>
    <t>MEDIA-VALLE</t>
  </si>
  <si>
    <t>Borgo a Mozzano, Barga</t>
  </si>
  <si>
    <t>ERSU</t>
  </si>
  <si>
    <t>LUNIGIANA 1</t>
  </si>
  <si>
    <t>Pontremoli, Zeri</t>
  </si>
  <si>
    <t>LUNIGIANA 2</t>
  </si>
  <si>
    <t>Filattiera, Mulazzo, Villafranca, Bagnone, Tresana</t>
  </si>
  <si>
    <t>LUNIGIANA 3</t>
  </si>
  <si>
    <t>Aulla, Podenzana, Fosdinovo, Licciana Nardi</t>
  </si>
  <si>
    <t>LUNIGIANA 4</t>
  </si>
  <si>
    <t>Fivizzano, Casola, Comano</t>
  </si>
  <si>
    <t>VERSILIA</t>
  </si>
  <si>
    <t>Stazzema, Querceta</t>
  </si>
  <si>
    <t>ESA</t>
  </si>
  <si>
    <t>Elba orientale</t>
  </si>
  <si>
    <t>Rio, Porto Azzurro, Capoliveri</t>
  </si>
  <si>
    <t>estate</t>
  </si>
  <si>
    <t>Elba centrale</t>
  </si>
  <si>
    <t>Campo nell'Elba, Potoferraio</t>
  </si>
  <si>
    <t>Elba occidentale</t>
  </si>
  <si>
    <t>Marciana, Marciana Marina</t>
  </si>
  <si>
    <t>GEOFOR</t>
  </si>
  <si>
    <t>A</t>
  </si>
  <si>
    <t>Bientina, Buti, Calci</t>
  </si>
  <si>
    <t>B</t>
  </si>
  <si>
    <t>C</t>
  </si>
  <si>
    <t>D</t>
  </si>
  <si>
    <t>E</t>
  </si>
  <si>
    <t>F</t>
  </si>
  <si>
    <t>G</t>
  </si>
  <si>
    <t>H</t>
  </si>
  <si>
    <t>Pisa</t>
  </si>
  <si>
    <t>I</t>
  </si>
  <si>
    <t>REA</t>
  </si>
  <si>
    <t>Isola di Capraia</t>
  </si>
  <si>
    <t>Rosignano</t>
  </si>
  <si>
    <t>Collesalvetti, Orciano Pisano, Santa Luca, Castelina Mma, Riparbella, Montescudaio, Casale Mmo, Guardistallo</t>
  </si>
  <si>
    <t>Cecina, Bibbona</t>
  </si>
  <si>
    <t>Volterra, Pomarance, Montecatini Val di Cecina, Monteverdi Mmo, Castelnuovo Val di Cecina</t>
  </si>
  <si>
    <t>SEA</t>
  </si>
  <si>
    <t>Viareggio</t>
  </si>
  <si>
    <t>Comune/i</t>
  </si>
  <si>
    <t>VALUTAZIONE DEL RISCHIO DI SOVRARIEMPIMENTO</t>
  </si>
  <si>
    <t>n° contenitori</t>
  </si>
  <si>
    <t>% controlli annuali</t>
  </si>
  <si>
    <t>n° controlli/
anno</t>
  </si>
  <si>
    <t>n° controlli per ispezione</t>
  </si>
  <si>
    <t>n° ispezioni/anno</t>
  </si>
  <si>
    <t>ALTO</t>
  </si>
  <si>
    <t>MEDIO</t>
  </si>
  <si>
    <t>BASSO</t>
  </si>
  <si>
    <t>Etichette di riga</t>
  </si>
  <si>
    <t>Somma di n° contenitori</t>
  </si>
  <si>
    <t>Media di n° controlli per ispezione</t>
  </si>
  <si>
    <t>Somma di n° ispezioni/anno</t>
  </si>
  <si>
    <t>(vuoto)</t>
  </si>
  <si>
    <t>Totale complessivo</t>
  </si>
  <si>
    <t>Rio, Capoliveri</t>
  </si>
  <si>
    <t>Chianni</t>
  </si>
  <si>
    <t>Terricciola</t>
  </si>
  <si>
    <t>13:30-18:30</t>
  </si>
  <si>
    <t>Casciana Terme-Lari, Capannoli-Ponsacco</t>
  </si>
  <si>
    <t>Vicopisano, Calcinaia, Pontedera</t>
  </si>
  <si>
    <t>Cascina, Crespina-Lorenzana, Fauglia</t>
  </si>
  <si>
    <t>San Miniato, Palaia</t>
  </si>
  <si>
    <t>Vecchiano, San Giuliano Terme</t>
  </si>
  <si>
    <t>Castelfranco di sotto, Montopoli val d'Arno, Santa Maria a Monte, Santa Croce sull'Arno</t>
  </si>
  <si>
    <t>Casciana Terme-Lari, Capannoli, Ponsacco</t>
  </si>
  <si>
    <t>San Giuliano Terme, Vecchiano</t>
  </si>
  <si>
    <t>LUNIGIANA AMBIENTE</t>
  </si>
  <si>
    <t>10:30-13:30</t>
  </si>
  <si>
    <t>09:30-13:30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</si>
</sst>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5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3" fontId="2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3" fontId="3" fillId="0" borderId="8" xfId="0" quotePrefix="1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3" fillId="0" borderId="3" xfId="0" quotePrefix="1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" fontId="3" fillId="0" borderId="5" xfId="0" applyNumberFormat="1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4"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2024_RETIAMBIENTE%20Calendario%20operativo%202024%20-%20Copia.xlsx?EAF7399A" TargetMode="External"/><Relationship Id="rId2" Type="http://schemas.openxmlformats.org/officeDocument/2006/relationships/externalLinkPath" Target="file:///\\EAF7399A\2024_RETIAMBIENTE%20Calendario%20operativo%202024%20-%20Copi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5313.461203472223" createdVersion="8" refreshedVersion="8" minRefreshableVersion="3" recordCount="34" xr:uid="{00000000-000A-0000-FFFF-FFFF00000000}">
  <cacheSource type="worksheet">
    <worksheetSource ref="A1:I1048576" sheet="Dimensionamento crtl" r:id="rId2"/>
  </cacheSource>
  <cacheFields count="9">
    <cacheField name="SOL" numFmtId="0">
      <sharedItems containsBlank="1" count="9">
        <s v="AAMPS"/>
        <s v="ASCIT"/>
        <s v="LUNIGIANA AMBIENTE"/>
        <s v="ERSU"/>
        <s v="ESA"/>
        <s v="GEOFOR"/>
        <s v="REA"/>
        <s v="SEA"/>
        <m/>
      </sharedItems>
    </cacheField>
    <cacheField name="Zona" numFmtId="0">
      <sharedItems containsBlank="1" containsMixedTypes="1" containsNumber="1" containsInteger="1" minValue="1" maxValue="5" count="27">
        <s v="LIVORNO"/>
        <s v="PIANA"/>
        <s v="MEDIA-VALLE"/>
        <s v="LUNIGIANA 1"/>
        <s v="LUNIGIANA 2"/>
        <s v="LUNIGIANA 3"/>
        <s v="LUNIGIANA 4"/>
        <s v="VERSILIA"/>
        <s v="Elba orientale"/>
        <s v="Elba centrale"/>
        <s v="Elba occidentale"/>
        <s v="A"/>
        <s v="B"/>
        <s v="C"/>
        <s v="D"/>
        <s v="E"/>
        <s v="F"/>
        <s v="G"/>
        <s v="H"/>
        <s v="I"/>
        <n v="1"/>
        <n v="2"/>
        <n v="3"/>
        <n v="4"/>
        <n v="5"/>
        <s v="Viareggio"/>
        <m/>
      </sharedItems>
    </cacheField>
    <cacheField name="Comune/i" numFmtId="0">
      <sharedItems containsBlank="1"/>
    </cacheField>
    <cacheField name="VALUTAZIONE DEL RISCHIO DI SOVRARIEMPIMENTO" numFmtId="0">
      <sharedItems containsBlank="1"/>
    </cacheField>
    <cacheField name="n° contenitori" numFmtId="0">
      <sharedItems containsString="0" containsBlank="1" containsNumber="1" containsInteger="1" minValue="0" maxValue="840"/>
    </cacheField>
    <cacheField name="% controlli annuali" numFmtId="0">
      <sharedItems containsString="0" containsBlank="1" containsNumber="1" containsInteger="1" minValue="5" maxValue="70"/>
    </cacheField>
    <cacheField name="n° controlli/_x000a_anno" numFmtId="0">
      <sharedItems containsString="0" containsBlank="1" containsNumber="1" minValue="0" maxValue="42"/>
    </cacheField>
    <cacheField name="n° controlli per ispezione" numFmtId="0">
      <sharedItems containsString="0" containsBlank="1" containsNumber="1" containsInteger="1" minValue="0" maxValue="40"/>
    </cacheField>
    <cacheField name="n° ispezioni/anno" numFmtId="3">
      <sharedItems containsString="0" containsBlank="1" containsNumber="1" containsInteg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x v="0"/>
    <s v="Livorno"/>
    <s v="BASSO"/>
    <n v="690"/>
    <n v="5"/>
    <n v="34.5"/>
    <n v="14"/>
    <n v="3"/>
  </r>
  <r>
    <x v="1"/>
    <x v="1"/>
    <s v="Altopascio, Capannori, Coreglia Antelminelli, Montecarlo, Porcari, Giuncugnano, Villa Basilica."/>
    <s v="ALTO"/>
    <n v="0"/>
    <n v="70"/>
    <n v="0"/>
    <n v="0"/>
    <n v="0"/>
  </r>
  <r>
    <x v="1"/>
    <x v="2"/>
    <s v="Borgo a Mozzano, Barga"/>
    <s v="ALTO"/>
    <n v="0"/>
    <n v="70"/>
    <n v="0"/>
    <n v="0"/>
    <n v="0"/>
  </r>
  <r>
    <x v="2"/>
    <x v="3"/>
    <s v="Pontremoli, Zeri"/>
    <s v="BASSO"/>
    <n v="279"/>
    <n v="5"/>
    <n v="13.95"/>
    <n v="12"/>
    <n v="2"/>
  </r>
  <r>
    <x v="2"/>
    <x v="4"/>
    <s v="Filattiera, Mulazzo, Villafranca, Bagnone, Tresana"/>
    <s v="BASSO"/>
    <n v="89"/>
    <n v="5"/>
    <n v="4.45"/>
    <n v="12"/>
    <n v="1"/>
  </r>
  <r>
    <x v="2"/>
    <x v="5"/>
    <s v="Aulla, Podenzana, Fosdinovo, Licciana Nardi"/>
    <s v="BASSO"/>
    <n v="93"/>
    <n v="5"/>
    <n v="4.6500000000000004"/>
    <n v="12"/>
    <n v="1"/>
  </r>
  <r>
    <x v="2"/>
    <x v="6"/>
    <s v="Fivizzano, Casola, Comano"/>
    <s v="BASSO"/>
    <n v="95"/>
    <n v="5"/>
    <n v="4.75"/>
    <n v="12"/>
    <n v="1"/>
  </r>
  <r>
    <x v="3"/>
    <x v="7"/>
    <s v="Stazzema, Querceta"/>
    <s v="BASSO"/>
    <n v="207"/>
    <n v="5"/>
    <n v="10.35"/>
    <n v="12"/>
    <n v="1"/>
  </r>
  <r>
    <x v="4"/>
    <x v="8"/>
    <s v="Rio, Capoliveri"/>
    <s v="MEDIO"/>
    <n v="32"/>
    <n v="25"/>
    <n v="8"/>
    <n v="36"/>
    <n v="1"/>
  </r>
  <r>
    <x v="4"/>
    <x v="9"/>
    <s v="Campo nell'Elba, Potoferraio"/>
    <s v="MEDIO"/>
    <n v="32"/>
    <n v="25"/>
    <n v="8"/>
    <n v="17"/>
    <n v="1"/>
  </r>
  <r>
    <x v="4"/>
    <x v="10"/>
    <s v="Marciana, Marciana Marina"/>
    <s v="MEDIO"/>
    <n v="32"/>
    <n v="25"/>
    <n v="8"/>
    <n v="17"/>
    <n v="1"/>
  </r>
  <r>
    <x v="5"/>
    <x v="11"/>
    <s v="Bientina, Buti, Calci"/>
    <s v="BASSO"/>
    <n v="209"/>
    <n v="5"/>
    <n v="10.45"/>
    <n v="28"/>
    <n v="1"/>
  </r>
  <r>
    <x v="5"/>
    <x v="12"/>
    <s v="Casciana Terme-Lari, Capannoli-Ponsacco"/>
    <s v="BASSO"/>
    <n v="230"/>
    <n v="5"/>
    <n v="11.5"/>
    <n v="13"/>
    <n v="1"/>
  </r>
  <r>
    <x v="5"/>
    <x v="13"/>
    <s v="Chianni"/>
    <s v="MEDIO"/>
    <n v="99"/>
    <n v="25"/>
    <n v="24.75"/>
    <n v="30"/>
    <n v="1"/>
  </r>
  <r>
    <x v="5"/>
    <x v="13"/>
    <s v="Terricciola"/>
    <s v="BASSO"/>
    <n v="201"/>
    <n v="5"/>
    <n v="10.050000000000001"/>
    <n v="30"/>
    <n v="1"/>
  </r>
  <r>
    <x v="5"/>
    <x v="14"/>
    <s v="Vicopisano, Calcinaia, Pontedera"/>
    <s v="BASSO"/>
    <n v="494"/>
    <n v="5"/>
    <n v="24.7"/>
    <n v="32"/>
    <n v="1"/>
  </r>
  <r>
    <x v="5"/>
    <x v="15"/>
    <s v="Cascina, Crespina-Lorenzana, Fauglia"/>
    <s v="BASSO"/>
    <n v="391"/>
    <n v="5"/>
    <n v="19.55"/>
    <n v="35"/>
    <n v="1"/>
  </r>
  <r>
    <x v="5"/>
    <x v="16"/>
    <s v="San Miniato, Palaia"/>
    <s v="BASSO"/>
    <n v="356"/>
    <n v="5"/>
    <n v="17.8"/>
    <n v="38"/>
    <n v="1"/>
  </r>
  <r>
    <x v="5"/>
    <x v="17"/>
    <s v="Vecchiano, San Giuliano Terme"/>
    <s v="BASSO"/>
    <n v="318"/>
    <n v="5"/>
    <n v="15.9"/>
    <n v="35"/>
    <n v="1"/>
  </r>
  <r>
    <x v="5"/>
    <x v="18"/>
    <s v="Pisa"/>
    <s v="BASSO"/>
    <n v="635"/>
    <n v="5"/>
    <n v="31.75"/>
    <n v="38"/>
    <n v="1"/>
  </r>
  <r>
    <x v="5"/>
    <x v="19"/>
    <s v="Castelfranco di sotto, Montopoli val d'Arno, Santa Maria a Monte, Santa Croce sull'Arno"/>
    <s v="BASSO"/>
    <n v="327"/>
    <n v="5"/>
    <n v="16.350000000000001"/>
    <n v="35"/>
    <n v="1"/>
  </r>
  <r>
    <x v="6"/>
    <x v="20"/>
    <s v="Isola di Capraia"/>
    <s v="BASSO"/>
    <n v="55"/>
    <n v="5"/>
    <n v="2.75"/>
    <n v="17"/>
    <n v="1"/>
  </r>
  <r>
    <x v="6"/>
    <x v="21"/>
    <s v="Rosignano"/>
    <s v="BASSO"/>
    <n v="156"/>
    <n v="5"/>
    <n v="7.8"/>
    <n v="40"/>
    <n v="1"/>
  </r>
  <r>
    <x v="6"/>
    <x v="22"/>
    <s v="Collesalvetti, Orciano Pisano, Santa Luca, Castelina Mma, Riparbella, Montescudaio, Casale Mmo, Guardistallo"/>
    <s v="BASSO"/>
    <n v="141"/>
    <n v="5"/>
    <n v="7.05"/>
    <n v="10"/>
    <n v="1"/>
  </r>
  <r>
    <x v="6"/>
    <x v="23"/>
    <s v="Cecina, Bibbona"/>
    <s v="BASSO"/>
    <n v="840"/>
    <n v="5"/>
    <n v="42"/>
    <n v="30"/>
    <n v="2"/>
  </r>
  <r>
    <x v="6"/>
    <x v="24"/>
    <s v="Volterra, Pomarance, Montecatini Val di Cecina, Monteverdi Mmo, Castelnuovo Val di Cecina"/>
    <s v="BASSO"/>
    <n v="432"/>
    <n v="5"/>
    <n v="21.6"/>
    <n v="12"/>
    <n v="2"/>
  </r>
  <r>
    <x v="7"/>
    <x v="25"/>
    <s v="Viareggio"/>
    <s v="BASSO"/>
    <n v="25"/>
    <n v="5"/>
    <n v="1.25"/>
    <n v="14"/>
    <n v="1"/>
  </r>
  <r>
    <x v="7"/>
    <x v="25"/>
    <s v="Viareggio"/>
    <s v="MEDIO"/>
    <n v="84"/>
    <n v="25"/>
    <n v="21"/>
    <n v="14"/>
    <n v="2"/>
  </r>
  <r>
    <x v="8"/>
    <x v="26"/>
    <m/>
    <m/>
    <m/>
    <m/>
    <m/>
    <m/>
    <m/>
  </r>
  <r>
    <x v="8"/>
    <x v="26"/>
    <m/>
    <m/>
    <m/>
    <m/>
    <m/>
    <m/>
    <m/>
  </r>
  <r>
    <x v="8"/>
    <x v="26"/>
    <m/>
    <m/>
    <m/>
    <m/>
    <m/>
    <m/>
    <m/>
  </r>
  <r>
    <x v="8"/>
    <x v="26"/>
    <m/>
    <m/>
    <m/>
    <m/>
    <m/>
    <m/>
    <m/>
  </r>
  <r>
    <x v="8"/>
    <x v="26"/>
    <m/>
    <m/>
    <m/>
    <m/>
    <m/>
    <m/>
    <m/>
  </r>
  <r>
    <x v="8"/>
    <x v="26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1:D38" firstHeaderRow="0" firstDataRow="1" firstDataCol="1"/>
  <pivotFields count="9">
    <pivotField axis="axisRow" showAll="0">
      <items count="10">
        <item x="0"/>
        <item x="1"/>
        <item x="3"/>
        <item x="4"/>
        <item x="5"/>
        <item x="6"/>
        <item x="7"/>
        <item x="8"/>
        <item x="2"/>
        <item t="default"/>
      </items>
    </pivotField>
    <pivotField axis="axisRow" showAll="0">
      <items count="28">
        <item x="20"/>
        <item x="21"/>
        <item x="22"/>
        <item x="23"/>
        <item x="24"/>
        <item x="11"/>
        <item x="13"/>
        <item x="9"/>
        <item x="10"/>
        <item x="8"/>
        <item x="18"/>
        <item x="0"/>
        <item x="3"/>
        <item x="4"/>
        <item x="5"/>
        <item x="6"/>
        <item x="2"/>
        <item x="1"/>
        <item x="7"/>
        <item x="26"/>
        <item x="12"/>
        <item x="14"/>
        <item x="15"/>
        <item x="16"/>
        <item x="17"/>
        <item x="19"/>
        <item x="25"/>
        <item t="default"/>
      </items>
    </pivotField>
    <pivotField showAll="0"/>
    <pivotField showAll="0"/>
    <pivotField dataField="1" showAll="0"/>
    <pivotField showAll="0"/>
    <pivotField showAll="0"/>
    <pivotField dataField="1" showAll="0"/>
    <pivotField dataField="1" showAll="0"/>
  </pivotFields>
  <rowFields count="2">
    <field x="0"/>
    <field x="1"/>
  </rowFields>
  <rowItems count="37">
    <i>
      <x/>
    </i>
    <i r="1">
      <x v="11"/>
    </i>
    <i>
      <x v="1"/>
    </i>
    <i r="1">
      <x v="16"/>
    </i>
    <i r="1">
      <x v="17"/>
    </i>
    <i>
      <x v="2"/>
    </i>
    <i r="1">
      <x v="18"/>
    </i>
    <i>
      <x v="3"/>
    </i>
    <i r="1">
      <x v="7"/>
    </i>
    <i r="1">
      <x v="8"/>
    </i>
    <i r="1">
      <x v="9"/>
    </i>
    <i>
      <x v="4"/>
    </i>
    <i r="1">
      <x v="5"/>
    </i>
    <i r="1">
      <x v="6"/>
    </i>
    <i r="1">
      <x v="10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 v="26"/>
    </i>
    <i>
      <x v="7"/>
    </i>
    <i r="1">
      <x v="19"/>
    </i>
    <i>
      <x v="8"/>
    </i>
    <i r="1">
      <x v="12"/>
    </i>
    <i r="1">
      <x v="13"/>
    </i>
    <i r="1">
      <x v="14"/>
    </i>
    <i r="1"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n° contenitori" fld="4" baseField="0" baseItem="0" numFmtId="3"/>
    <dataField name="Media di n° controlli per ispezione" fld="7" subtotal="average" baseField="0" baseItem="0" numFmtId="164"/>
    <dataField name="Somma di n° ispezioni/anno" fld="8" baseField="0" baseItem="0" numFmtId="3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A82A-D4EE-4B93-9FC6-40AE56754607}">
  <sheetPr>
    <pageSetUpPr fitToPage="1"/>
  </sheetPr>
  <dimension ref="A1:L44"/>
  <sheetViews>
    <sheetView showGridLines="0"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" sqref="E3"/>
    </sheetView>
  </sheetViews>
  <sheetFormatPr defaultColWidth="9.140625" defaultRowHeight="15" x14ac:dyDescent="0.25"/>
  <cols>
    <col min="1" max="1" width="13.42578125" style="6" customWidth="1"/>
    <col min="2" max="2" width="14.28515625" style="6" customWidth="1"/>
    <col min="3" max="3" width="36.42578125" style="33" customWidth="1"/>
    <col min="4" max="4" width="16" style="6" customWidth="1"/>
    <col min="5" max="5" width="21.28515625" style="6" customWidth="1"/>
    <col min="6" max="6" width="8.28515625" style="8" hidden="1" customWidth="1"/>
    <col min="7" max="7" width="22.85546875" style="8" customWidth="1"/>
    <col min="8" max="8" width="14.42578125" style="9" customWidth="1"/>
    <col min="9" max="9" width="17" style="5" customWidth="1"/>
    <col min="10" max="16384" width="9.140625" style="5"/>
  </cols>
  <sheetData>
    <row r="1" spans="1:12" s="4" customFormat="1" ht="47.25" customHeight="1" x14ac:dyDescent="0.25">
      <c r="A1" s="1" t="s">
        <v>0</v>
      </c>
      <c r="B1" s="2" t="s">
        <v>1</v>
      </c>
      <c r="C1" s="16" t="s">
        <v>2</v>
      </c>
      <c r="D1" s="16" t="s">
        <v>3</v>
      </c>
      <c r="E1" s="16" t="s">
        <v>4</v>
      </c>
      <c r="F1" s="7" t="s">
        <v>5</v>
      </c>
      <c r="G1" s="7" t="s">
        <v>6</v>
      </c>
      <c r="H1" s="34" t="s">
        <v>7</v>
      </c>
      <c r="I1" s="37" t="s">
        <v>8</v>
      </c>
      <c r="K1" s="39" t="s">
        <v>9</v>
      </c>
      <c r="L1" s="39" t="s">
        <v>10</v>
      </c>
    </row>
    <row r="2" spans="1:12" s="13" customFormat="1" ht="47.25" customHeight="1" x14ac:dyDescent="0.25">
      <c r="A2" s="23" t="s">
        <v>57</v>
      </c>
      <c r="B2" s="10">
        <v>3</v>
      </c>
      <c r="C2" s="30" t="s">
        <v>60</v>
      </c>
      <c r="D2" s="17">
        <v>1</v>
      </c>
      <c r="E2" s="40">
        <v>45351</v>
      </c>
      <c r="F2" s="12">
        <f t="shared" ref="F2:F32" si="0">WEEKDAY(E2,2)</f>
        <v>4</v>
      </c>
      <c r="G2" s="35" t="str">
        <f t="shared" ref="G2:G13" si="1">VLOOKUP(F2,K$1:L$8,2,FALSE)</f>
        <v>giovedì</v>
      </c>
      <c r="H2" s="35" t="s">
        <v>84</v>
      </c>
      <c r="I2" s="38"/>
      <c r="K2" s="38">
        <v>1</v>
      </c>
      <c r="L2" s="38" t="s">
        <v>14</v>
      </c>
    </row>
    <row r="3" spans="1:12" s="13" customFormat="1" ht="47.25" customHeight="1" x14ac:dyDescent="0.25">
      <c r="A3" s="24" t="s">
        <v>45</v>
      </c>
      <c r="B3" s="10" t="s">
        <v>46</v>
      </c>
      <c r="C3" s="30" t="s">
        <v>47</v>
      </c>
      <c r="D3" s="17">
        <v>1</v>
      </c>
      <c r="E3" s="40">
        <v>45334</v>
      </c>
      <c r="F3" s="12">
        <f t="shared" si="0"/>
        <v>1</v>
      </c>
      <c r="G3" s="35" t="str">
        <f t="shared" si="1"/>
        <v>lunedì</v>
      </c>
      <c r="H3" s="41" t="s">
        <v>95</v>
      </c>
      <c r="I3" s="38"/>
      <c r="K3" s="38">
        <v>2</v>
      </c>
      <c r="L3" s="38" t="s">
        <v>15</v>
      </c>
    </row>
    <row r="4" spans="1:12" s="13" customFormat="1" ht="47.25" customHeight="1" x14ac:dyDescent="0.25">
      <c r="A4" s="25" t="s">
        <v>11</v>
      </c>
      <c r="B4" s="10" t="s">
        <v>12</v>
      </c>
      <c r="C4" s="30" t="s">
        <v>13</v>
      </c>
      <c r="D4" s="17">
        <v>1</v>
      </c>
      <c r="E4" s="40">
        <v>45344</v>
      </c>
      <c r="F4" s="12">
        <f t="shared" si="0"/>
        <v>4</v>
      </c>
      <c r="G4" s="35" t="str">
        <f t="shared" si="1"/>
        <v>giovedì</v>
      </c>
      <c r="H4" s="41" t="s">
        <v>95</v>
      </c>
      <c r="I4" s="38"/>
      <c r="K4" s="38">
        <v>3</v>
      </c>
      <c r="L4" s="38" t="s">
        <v>16</v>
      </c>
    </row>
    <row r="5" spans="1:12" s="13" customFormat="1" ht="47.25" customHeight="1" x14ac:dyDescent="0.25">
      <c r="A5" s="59" t="s">
        <v>93</v>
      </c>
      <c r="B5" s="10" t="s">
        <v>27</v>
      </c>
      <c r="C5" s="31" t="s">
        <v>28</v>
      </c>
      <c r="D5" s="17">
        <v>1</v>
      </c>
      <c r="E5" s="40">
        <v>45355</v>
      </c>
      <c r="F5" s="12">
        <f t="shared" si="0"/>
        <v>1</v>
      </c>
      <c r="G5" s="35" t="str">
        <f t="shared" si="1"/>
        <v>lunedì</v>
      </c>
      <c r="H5" s="41" t="s">
        <v>94</v>
      </c>
      <c r="I5" s="38"/>
      <c r="K5" s="38">
        <v>4</v>
      </c>
      <c r="L5" s="38" t="s">
        <v>17</v>
      </c>
    </row>
    <row r="6" spans="1:12" s="13" customFormat="1" ht="47.25" customHeight="1" x14ac:dyDescent="0.25">
      <c r="A6" s="24" t="s">
        <v>45</v>
      </c>
      <c r="B6" s="10" t="s">
        <v>51</v>
      </c>
      <c r="C6" s="30" t="s">
        <v>87</v>
      </c>
      <c r="D6" s="17">
        <v>1</v>
      </c>
      <c r="E6" s="40">
        <v>45363</v>
      </c>
      <c r="F6" s="12">
        <f t="shared" si="0"/>
        <v>2</v>
      </c>
      <c r="G6" s="35" t="str">
        <f t="shared" si="1"/>
        <v>martedì</v>
      </c>
      <c r="H6" s="41" t="s">
        <v>95</v>
      </c>
      <c r="I6" s="38"/>
      <c r="K6" s="38">
        <v>5</v>
      </c>
      <c r="L6" s="38" t="s">
        <v>18</v>
      </c>
    </row>
    <row r="7" spans="1:12" s="13" customFormat="1" ht="47.25" customHeight="1" x14ac:dyDescent="0.25">
      <c r="A7" s="23" t="s">
        <v>57</v>
      </c>
      <c r="B7" s="10">
        <v>2</v>
      </c>
      <c r="C7" s="30" t="s">
        <v>59</v>
      </c>
      <c r="D7" s="17">
        <v>1</v>
      </c>
      <c r="E7" s="40">
        <v>45378</v>
      </c>
      <c r="F7" s="12">
        <f t="shared" si="0"/>
        <v>3</v>
      </c>
      <c r="G7" s="35" t="str">
        <f t="shared" si="1"/>
        <v>mercoledì</v>
      </c>
      <c r="H7" s="41" t="s">
        <v>95</v>
      </c>
      <c r="I7" s="38"/>
      <c r="K7" s="38">
        <v>6</v>
      </c>
      <c r="L7" s="38" t="s">
        <v>19</v>
      </c>
    </row>
    <row r="8" spans="1:12" s="13" customFormat="1" ht="47.25" customHeight="1" x14ac:dyDescent="0.25">
      <c r="A8" s="23" t="s">
        <v>57</v>
      </c>
      <c r="B8" s="10">
        <v>4</v>
      </c>
      <c r="C8" s="30" t="s">
        <v>61</v>
      </c>
      <c r="D8" s="17">
        <v>1</v>
      </c>
      <c r="E8" s="40">
        <v>45385</v>
      </c>
      <c r="F8" s="12">
        <f t="shared" si="0"/>
        <v>3</v>
      </c>
      <c r="G8" s="35" t="str">
        <f t="shared" si="1"/>
        <v>mercoledì</v>
      </c>
      <c r="H8" s="35" t="s">
        <v>84</v>
      </c>
      <c r="I8" s="38"/>
      <c r="K8" s="38">
        <v>7</v>
      </c>
      <c r="L8" s="38" t="s">
        <v>20</v>
      </c>
    </row>
    <row r="9" spans="1:12" s="13" customFormat="1" ht="47.25" customHeight="1" x14ac:dyDescent="0.25">
      <c r="A9" s="59" t="s">
        <v>93</v>
      </c>
      <c r="B9" s="10" t="s">
        <v>31</v>
      </c>
      <c r="C9" s="30" t="s">
        <v>32</v>
      </c>
      <c r="D9" s="17">
        <v>1</v>
      </c>
      <c r="E9" s="40">
        <v>45392</v>
      </c>
      <c r="F9" s="12">
        <f t="shared" si="0"/>
        <v>3</v>
      </c>
      <c r="G9" s="35" t="str">
        <f t="shared" si="1"/>
        <v>mercoledì</v>
      </c>
      <c r="H9" s="41" t="s">
        <v>94</v>
      </c>
      <c r="I9" s="38"/>
    </row>
    <row r="10" spans="1:12" s="13" customFormat="1" ht="47.25" customHeight="1" x14ac:dyDescent="0.25">
      <c r="A10" s="24" t="s">
        <v>45</v>
      </c>
      <c r="B10" s="10" t="s">
        <v>48</v>
      </c>
      <c r="C10" s="30" t="s">
        <v>91</v>
      </c>
      <c r="D10" s="17">
        <v>1</v>
      </c>
      <c r="E10" s="40">
        <v>45400</v>
      </c>
      <c r="F10" s="12">
        <f t="shared" si="0"/>
        <v>4</v>
      </c>
      <c r="G10" s="35" t="str">
        <f t="shared" si="1"/>
        <v>giovedì</v>
      </c>
      <c r="H10" s="35" t="s">
        <v>84</v>
      </c>
      <c r="I10" s="38"/>
    </row>
    <row r="11" spans="1:12" s="13" customFormat="1" ht="47.25" customHeight="1" x14ac:dyDescent="0.25">
      <c r="A11" s="23" t="s">
        <v>57</v>
      </c>
      <c r="B11" s="10">
        <v>1</v>
      </c>
      <c r="C11" s="30" t="s">
        <v>58</v>
      </c>
      <c r="D11" s="17">
        <v>1</v>
      </c>
      <c r="E11" s="40">
        <v>45419</v>
      </c>
      <c r="F11" s="12">
        <f t="shared" si="0"/>
        <v>2</v>
      </c>
      <c r="G11" s="35" t="str">
        <f t="shared" si="1"/>
        <v>martedì</v>
      </c>
      <c r="H11" s="41" t="s">
        <v>95</v>
      </c>
      <c r="I11" s="38"/>
    </row>
    <row r="12" spans="1:12" s="13" customFormat="1" ht="47.25" customHeight="1" x14ac:dyDescent="0.25">
      <c r="A12" s="24" t="s">
        <v>45</v>
      </c>
      <c r="B12" s="10" t="s">
        <v>49</v>
      </c>
      <c r="C12" s="30" t="s">
        <v>82</v>
      </c>
      <c r="D12" s="17">
        <v>1</v>
      </c>
      <c r="E12" s="40">
        <v>45422</v>
      </c>
      <c r="F12" s="12">
        <f t="shared" si="0"/>
        <v>5</v>
      </c>
      <c r="G12" s="35" t="str">
        <f t="shared" si="1"/>
        <v>venerdì</v>
      </c>
      <c r="H12" s="41" t="s">
        <v>95</v>
      </c>
      <c r="I12" s="38"/>
    </row>
    <row r="13" spans="1:12" s="13" customFormat="1" ht="47.25" customHeight="1" x14ac:dyDescent="0.25">
      <c r="A13" s="24" t="s">
        <v>45</v>
      </c>
      <c r="B13" s="10" t="s">
        <v>49</v>
      </c>
      <c r="C13" s="30" t="s">
        <v>83</v>
      </c>
      <c r="D13" s="17">
        <v>2</v>
      </c>
      <c r="E13" s="40">
        <v>45422</v>
      </c>
      <c r="F13" s="12">
        <f t="shared" si="0"/>
        <v>5</v>
      </c>
      <c r="G13" s="35" t="str">
        <f t="shared" si="1"/>
        <v>venerdì</v>
      </c>
      <c r="H13" s="41" t="s">
        <v>95</v>
      </c>
      <c r="I13" s="38"/>
    </row>
    <row r="14" spans="1:12" s="13" customFormat="1" ht="47.25" customHeight="1" x14ac:dyDescent="0.25">
      <c r="A14" s="59" t="s">
        <v>93</v>
      </c>
      <c r="B14" s="10" t="s">
        <v>29</v>
      </c>
      <c r="C14" s="30" t="s">
        <v>30</v>
      </c>
      <c r="D14" s="17">
        <v>1</v>
      </c>
      <c r="E14" s="40">
        <v>45427</v>
      </c>
      <c r="F14" s="12">
        <f t="shared" si="0"/>
        <v>3</v>
      </c>
      <c r="G14" s="35" t="str">
        <f>VLOOKUP(F14,K$1:L$6,2,FALSE)</f>
        <v>mercoledì</v>
      </c>
      <c r="H14" s="41" t="s">
        <v>94</v>
      </c>
      <c r="I14" s="38"/>
    </row>
    <row r="15" spans="1:12" s="13" customFormat="1" ht="47.25" customHeight="1" x14ac:dyDescent="0.25">
      <c r="A15" s="28" t="s">
        <v>37</v>
      </c>
      <c r="B15" s="10" t="s">
        <v>38</v>
      </c>
      <c r="C15" s="30" t="s">
        <v>39</v>
      </c>
      <c r="D15" s="17">
        <v>1</v>
      </c>
      <c r="E15" s="40">
        <v>45453</v>
      </c>
      <c r="F15" s="12">
        <f t="shared" si="0"/>
        <v>1</v>
      </c>
      <c r="G15" s="35" t="str">
        <f t="shared" ref="G15:G32" si="2">VLOOKUP(F15,K$1:L$8,2,FALSE)</f>
        <v>lunedì</v>
      </c>
      <c r="H15" s="41" t="s">
        <v>95</v>
      </c>
      <c r="I15" s="38"/>
    </row>
    <row r="16" spans="1:12" s="13" customFormat="1" ht="47.25" customHeight="1" x14ac:dyDescent="0.25">
      <c r="A16" s="28" t="s">
        <v>37</v>
      </c>
      <c r="B16" s="10" t="s">
        <v>43</v>
      </c>
      <c r="C16" s="30" t="s">
        <v>44</v>
      </c>
      <c r="D16" s="17">
        <v>1</v>
      </c>
      <c r="E16" s="40">
        <v>45453</v>
      </c>
      <c r="F16" s="12">
        <f t="shared" si="0"/>
        <v>1</v>
      </c>
      <c r="G16" s="35" t="str">
        <f t="shared" si="2"/>
        <v>lunedì</v>
      </c>
      <c r="H16" s="35" t="s">
        <v>84</v>
      </c>
      <c r="I16" s="38"/>
    </row>
    <row r="17" spans="1:9" s="13" customFormat="1" ht="47.25" customHeight="1" x14ac:dyDescent="0.25">
      <c r="A17" s="28" t="s">
        <v>37</v>
      </c>
      <c r="B17" s="10" t="s">
        <v>41</v>
      </c>
      <c r="C17" s="31" t="s">
        <v>42</v>
      </c>
      <c r="D17" s="17">
        <v>1</v>
      </c>
      <c r="E17" s="40">
        <v>45454</v>
      </c>
      <c r="F17" s="12">
        <f t="shared" si="0"/>
        <v>2</v>
      </c>
      <c r="G17" s="35" t="str">
        <f t="shared" si="2"/>
        <v>martedì</v>
      </c>
      <c r="H17" s="41" t="s">
        <v>95</v>
      </c>
      <c r="I17" s="38"/>
    </row>
    <row r="18" spans="1:9" s="13" customFormat="1" ht="47.25" customHeight="1" x14ac:dyDescent="0.25">
      <c r="A18" s="25" t="s">
        <v>11</v>
      </c>
      <c r="B18" s="10" t="s">
        <v>12</v>
      </c>
      <c r="C18" s="31" t="s">
        <v>13</v>
      </c>
      <c r="D18" s="17">
        <v>2</v>
      </c>
      <c r="E18" s="40">
        <v>45462</v>
      </c>
      <c r="F18" s="12">
        <f t="shared" si="0"/>
        <v>3</v>
      </c>
      <c r="G18" s="35" t="str">
        <f t="shared" si="2"/>
        <v>mercoledì</v>
      </c>
      <c r="H18" s="41" t="s">
        <v>95</v>
      </c>
      <c r="I18" s="38"/>
    </row>
    <row r="19" spans="1:9" s="13" customFormat="1" ht="47.25" customHeight="1" x14ac:dyDescent="0.25">
      <c r="A19" s="27" t="s">
        <v>26</v>
      </c>
      <c r="B19" s="10" t="s">
        <v>35</v>
      </c>
      <c r="C19" s="31" t="s">
        <v>36</v>
      </c>
      <c r="D19" s="17">
        <v>1</v>
      </c>
      <c r="E19" s="40">
        <v>45468</v>
      </c>
      <c r="F19" s="12">
        <f t="shared" si="0"/>
        <v>2</v>
      </c>
      <c r="G19" s="35" t="str">
        <f t="shared" si="2"/>
        <v>martedì</v>
      </c>
      <c r="H19" s="35" t="s">
        <v>84</v>
      </c>
      <c r="I19" s="38"/>
    </row>
    <row r="20" spans="1:9" s="13" customFormat="1" ht="47.25" customHeight="1" x14ac:dyDescent="0.25">
      <c r="A20" s="23" t="s">
        <v>57</v>
      </c>
      <c r="B20" s="10">
        <v>5</v>
      </c>
      <c r="C20" s="31" t="s">
        <v>62</v>
      </c>
      <c r="D20" s="17">
        <v>1</v>
      </c>
      <c r="E20" s="40">
        <v>45481</v>
      </c>
      <c r="F20" s="12">
        <f t="shared" si="0"/>
        <v>1</v>
      </c>
      <c r="G20" s="35" t="str">
        <f t="shared" si="2"/>
        <v>lunedì</v>
      </c>
      <c r="H20" s="41" t="s">
        <v>95</v>
      </c>
      <c r="I20" s="38"/>
    </row>
    <row r="21" spans="1:9" s="13" customFormat="1" ht="47.25" customHeight="1" x14ac:dyDescent="0.25">
      <c r="A21" s="48" t="s">
        <v>63</v>
      </c>
      <c r="B21" s="10">
        <v>1</v>
      </c>
      <c r="C21" s="31" t="s">
        <v>64</v>
      </c>
      <c r="D21" s="17">
        <v>1</v>
      </c>
      <c r="E21" s="40">
        <v>45490</v>
      </c>
      <c r="F21" s="10">
        <f t="shared" si="0"/>
        <v>3</v>
      </c>
      <c r="G21" s="17" t="str">
        <f t="shared" si="2"/>
        <v>mercoledì</v>
      </c>
      <c r="H21" s="35" t="s">
        <v>84</v>
      </c>
      <c r="I21" s="38"/>
    </row>
    <row r="22" spans="1:9" s="13" customFormat="1" ht="47.25" customHeight="1" x14ac:dyDescent="0.25">
      <c r="A22" s="24" t="s">
        <v>45</v>
      </c>
      <c r="B22" s="10" t="s">
        <v>50</v>
      </c>
      <c r="C22" s="31" t="s">
        <v>86</v>
      </c>
      <c r="D22" s="17">
        <v>1</v>
      </c>
      <c r="E22" s="40">
        <v>45498</v>
      </c>
      <c r="F22" s="12">
        <f t="shared" si="0"/>
        <v>4</v>
      </c>
      <c r="G22" s="35" t="str">
        <f t="shared" si="2"/>
        <v>giovedì</v>
      </c>
      <c r="H22" s="41" t="s">
        <v>95</v>
      </c>
      <c r="I22" s="38"/>
    </row>
    <row r="23" spans="1:9" s="13" customFormat="1" ht="47.25" customHeight="1" x14ac:dyDescent="0.25">
      <c r="A23" s="48" t="s">
        <v>63</v>
      </c>
      <c r="B23" s="10">
        <v>1</v>
      </c>
      <c r="C23" s="31" t="s">
        <v>64</v>
      </c>
      <c r="D23" s="17">
        <v>2</v>
      </c>
      <c r="E23" s="40">
        <v>45539</v>
      </c>
      <c r="F23" s="10">
        <f t="shared" si="0"/>
        <v>3</v>
      </c>
      <c r="G23" s="17" t="str">
        <f t="shared" si="2"/>
        <v>mercoledì</v>
      </c>
      <c r="H23" s="35" t="s">
        <v>84</v>
      </c>
      <c r="I23" s="38"/>
    </row>
    <row r="24" spans="1:9" s="13" customFormat="1" ht="47.25" customHeight="1" x14ac:dyDescent="0.25">
      <c r="A24" s="24" t="s">
        <v>45</v>
      </c>
      <c r="B24" s="10" t="s">
        <v>52</v>
      </c>
      <c r="C24" s="31" t="s">
        <v>88</v>
      </c>
      <c r="D24" s="17">
        <v>1</v>
      </c>
      <c r="E24" s="40">
        <v>45561</v>
      </c>
      <c r="F24" s="12">
        <f t="shared" si="0"/>
        <v>4</v>
      </c>
      <c r="G24" s="35" t="str">
        <f t="shared" si="2"/>
        <v>giovedì</v>
      </c>
      <c r="H24" s="35" t="s">
        <v>84</v>
      </c>
      <c r="I24" s="38"/>
    </row>
    <row r="25" spans="1:9" s="13" customFormat="1" ht="47.25" customHeight="1" x14ac:dyDescent="0.25">
      <c r="A25" s="25" t="s">
        <v>11</v>
      </c>
      <c r="B25" s="10" t="s">
        <v>12</v>
      </c>
      <c r="C25" s="31" t="s">
        <v>13</v>
      </c>
      <c r="D25" s="17">
        <v>3</v>
      </c>
      <c r="E25" s="40">
        <v>45568</v>
      </c>
      <c r="F25" s="12">
        <f t="shared" si="0"/>
        <v>4</v>
      </c>
      <c r="G25" s="35" t="str">
        <f t="shared" si="2"/>
        <v>giovedì</v>
      </c>
      <c r="H25" s="41" t="s">
        <v>95</v>
      </c>
      <c r="I25" s="38"/>
    </row>
    <row r="26" spans="1:9" s="13" customFormat="1" ht="47.25" customHeight="1" x14ac:dyDescent="0.25">
      <c r="A26" s="59" t="s">
        <v>93</v>
      </c>
      <c r="B26" s="10" t="s">
        <v>27</v>
      </c>
      <c r="C26" s="31" t="s">
        <v>28</v>
      </c>
      <c r="D26" s="17">
        <v>2</v>
      </c>
      <c r="E26" s="40">
        <v>45573</v>
      </c>
      <c r="F26" s="12">
        <f t="shared" si="0"/>
        <v>2</v>
      </c>
      <c r="G26" s="35" t="str">
        <f t="shared" si="2"/>
        <v>martedì</v>
      </c>
      <c r="H26" s="35" t="s">
        <v>84</v>
      </c>
      <c r="I26" s="38"/>
    </row>
    <row r="27" spans="1:9" s="13" customFormat="1" ht="47.25" customHeight="1" x14ac:dyDescent="0.25">
      <c r="A27" s="59" t="s">
        <v>93</v>
      </c>
      <c r="B27" s="10" t="s">
        <v>33</v>
      </c>
      <c r="C27" s="31" t="s">
        <v>34</v>
      </c>
      <c r="D27" s="17">
        <v>1</v>
      </c>
      <c r="E27" s="40">
        <v>45583</v>
      </c>
      <c r="F27" s="12">
        <f t="shared" si="0"/>
        <v>5</v>
      </c>
      <c r="G27" s="35" t="str">
        <f t="shared" si="2"/>
        <v>venerdì</v>
      </c>
      <c r="H27" s="41" t="s">
        <v>94</v>
      </c>
      <c r="I27" s="38"/>
    </row>
    <row r="28" spans="1:9" s="13" customFormat="1" ht="47.25" customHeight="1" x14ac:dyDescent="0.25">
      <c r="A28" s="24" t="s">
        <v>45</v>
      </c>
      <c r="B28" s="10" t="s">
        <v>53</v>
      </c>
      <c r="C28" s="31" t="s">
        <v>92</v>
      </c>
      <c r="D28" s="17">
        <v>1</v>
      </c>
      <c r="E28" s="40">
        <v>45588</v>
      </c>
      <c r="F28" s="12">
        <f t="shared" si="0"/>
        <v>3</v>
      </c>
      <c r="G28" s="35" t="str">
        <f t="shared" si="2"/>
        <v>mercoledì</v>
      </c>
      <c r="H28" s="35" t="s">
        <v>84</v>
      </c>
      <c r="I28" s="38"/>
    </row>
    <row r="29" spans="1:9" s="13" customFormat="1" ht="47.25" customHeight="1" x14ac:dyDescent="0.25">
      <c r="A29" s="24" t="s">
        <v>45</v>
      </c>
      <c r="B29" s="10" t="s">
        <v>54</v>
      </c>
      <c r="C29" s="31" t="s">
        <v>55</v>
      </c>
      <c r="D29" s="17">
        <v>1</v>
      </c>
      <c r="E29" s="40">
        <v>45601</v>
      </c>
      <c r="F29" s="12">
        <f t="shared" si="0"/>
        <v>2</v>
      </c>
      <c r="G29" s="35" t="str">
        <f t="shared" si="2"/>
        <v>martedì</v>
      </c>
      <c r="H29" s="41" t="s">
        <v>95</v>
      </c>
      <c r="I29" s="38"/>
    </row>
    <row r="30" spans="1:9" s="13" customFormat="1" ht="47.25" customHeight="1" x14ac:dyDescent="0.25">
      <c r="A30" s="23" t="s">
        <v>57</v>
      </c>
      <c r="B30" s="10">
        <v>4</v>
      </c>
      <c r="C30" s="31" t="s">
        <v>61</v>
      </c>
      <c r="D30" s="17">
        <v>2</v>
      </c>
      <c r="E30" s="40">
        <v>45617</v>
      </c>
      <c r="F30" s="12">
        <f t="shared" si="0"/>
        <v>4</v>
      </c>
      <c r="G30" s="35" t="str">
        <f t="shared" si="2"/>
        <v>giovedì</v>
      </c>
      <c r="H30" s="35" t="s">
        <v>84</v>
      </c>
      <c r="I30" s="38"/>
    </row>
    <row r="31" spans="1:9" s="13" customFormat="1" ht="47.25" customHeight="1" x14ac:dyDescent="0.25">
      <c r="A31" s="24" t="s">
        <v>45</v>
      </c>
      <c r="B31" s="10" t="s">
        <v>56</v>
      </c>
      <c r="C31" s="31" t="s">
        <v>90</v>
      </c>
      <c r="D31" s="17">
        <v>1</v>
      </c>
      <c r="E31" s="40">
        <v>45622</v>
      </c>
      <c r="F31" s="12">
        <f t="shared" si="0"/>
        <v>2</v>
      </c>
      <c r="G31" s="35" t="str">
        <f t="shared" si="2"/>
        <v>martedì</v>
      </c>
      <c r="H31" s="41" t="s">
        <v>95</v>
      </c>
      <c r="I31" s="38"/>
    </row>
    <row r="32" spans="1:9" s="13" customFormat="1" ht="47.25" customHeight="1" x14ac:dyDescent="0.25">
      <c r="A32" s="23" t="s">
        <v>57</v>
      </c>
      <c r="B32" s="10">
        <v>5</v>
      </c>
      <c r="C32" s="31" t="s">
        <v>62</v>
      </c>
      <c r="D32" s="17">
        <v>2</v>
      </c>
      <c r="E32" s="40">
        <v>45638</v>
      </c>
      <c r="F32" s="12">
        <f t="shared" si="0"/>
        <v>4</v>
      </c>
      <c r="G32" s="35" t="str">
        <f t="shared" si="2"/>
        <v>giovedì</v>
      </c>
      <c r="H32" s="35" t="s">
        <v>84</v>
      </c>
      <c r="I32" s="38"/>
    </row>
    <row r="33" spans="1:9" s="13" customFormat="1" ht="47.25" customHeight="1" x14ac:dyDescent="0.25">
      <c r="A33" s="49" t="s">
        <v>21</v>
      </c>
      <c r="B33" s="18" t="s">
        <v>22</v>
      </c>
      <c r="C33" s="32" t="s">
        <v>23</v>
      </c>
      <c r="D33" s="19"/>
      <c r="E33" s="42"/>
      <c r="F33" s="36"/>
      <c r="G33" s="36"/>
      <c r="H33" s="41"/>
      <c r="I33" s="38"/>
    </row>
    <row r="34" spans="1:9" s="13" customFormat="1" ht="47.25" customHeight="1" x14ac:dyDescent="0.25">
      <c r="A34" s="49" t="s">
        <v>21</v>
      </c>
      <c r="B34" s="18" t="s">
        <v>22</v>
      </c>
      <c r="C34" s="32" t="s">
        <v>23</v>
      </c>
      <c r="D34" s="19"/>
      <c r="E34" s="42"/>
      <c r="F34" s="36"/>
      <c r="G34" s="36"/>
      <c r="H34" s="47"/>
      <c r="I34" s="38"/>
    </row>
    <row r="35" spans="1:9" s="13" customFormat="1" ht="47.25" customHeight="1" x14ac:dyDescent="0.25">
      <c r="A35" s="49" t="s">
        <v>21</v>
      </c>
      <c r="B35" s="18" t="s">
        <v>24</v>
      </c>
      <c r="C35" s="32" t="s">
        <v>25</v>
      </c>
      <c r="D35" s="19"/>
      <c r="E35" s="42"/>
      <c r="F35" s="36"/>
      <c r="G35" s="36"/>
      <c r="H35" s="44"/>
      <c r="I35" s="38"/>
    </row>
    <row r="36" spans="1:9" s="13" customFormat="1" ht="47.25" customHeight="1" x14ac:dyDescent="0.25">
      <c r="A36" s="6"/>
      <c r="B36" s="6"/>
      <c r="C36" s="33"/>
      <c r="D36" s="6"/>
      <c r="E36" s="6"/>
      <c r="F36" s="8"/>
      <c r="G36" s="8"/>
      <c r="H36" s="9"/>
      <c r="I36" s="5"/>
    </row>
    <row r="37" spans="1:9" s="13" customFormat="1" ht="47.25" customHeight="1" x14ac:dyDescent="0.25">
      <c r="A37" s="6"/>
      <c r="B37" s="6"/>
      <c r="C37" s="33"/>
      <c r="D37" s="6"/>
      <c r="E37" s="6"/>
      <c r="F37" s="8"/>
      <c r="G37" s="8"/>
      <c r="H37" s="9"/>
      <c r="I37" s="5"/>
    </row>
    <row r="38" spans="1:9" s="13" customFormat="1" ht="47.25" customHeight="1" x14ac:dyDescent="0.25">
      <c r="A38" s="6"/>
      <c r="B38" s="6"/>
      <c r="C38" s="33"/>
      <c r="D38" s="6"/>
      <c r="E38" s="6"/>
      <c r="F38" s="8"/>
      <c r="G38" s="8"/>
      <c r="H38" s="9"/>
      <c r="I38" s="5"/>
    </row>
    <row r="39" spans="1:9" s="13" customFormat="1" ht="47.25" customHeight="1" x14ac:dyDescent="0.25">
      <c r="A39" s="6"/>
      <c r="B39" s="6"/>
      <c r="C39" s="33"/>
      <c r="D39" s="6"/>
      <c r="E39" s="6"/>
      <c r="F39" s="8"/>
      <c r="G39" s="8"/>
      <c r="H39" s="9"/>
      <c r="I39" s="5"/>
    </row>
    <row r="40" spans="1:9" s="13" customFormat="1" ht="74.25" customHeight="1" x14ac:dyDescent="0.25">
      <c r="A40" s="6"/>
      <c r="B40" s="6"/>
      <c r="C40" s="33"/>
      <c r="D40" s="6"/>
      <c r="E40" s="6"/>
      <c r="F40" s="8"/>
      <c r="G40" s="8"/>
      <c r="H40" s="9"/>
      <c r="I40" s="5"/>
    </row>
    <row r="41" spans="1:9" s="13" customFormat="1" ht="47.25" customHeight="1" x14ac:dyDescent="0.25">
      <c r="A41" s="6"/>
      <c r="B41" s="6"/>
      <c r="C41" s="33"/>
      <c r="D41" s="6"/>
      <c r="E41" s="6"/>
      <c r="F41" s="8"/>
      <c r="G41" s="8"/>
      <c r="H41" s="9"/>
      <c r="I41" s="5"/>
    </row>
    <row r="42" spans="1:9" s="13" customFormat="1" ht="47.25" customHeight="1" x14ac:dyDescent="0.25">
      <c r="A42" s="6"/>
      <c r="B42" s="6"/>
      <c r="C42" s="33"/>
      <c r="D42" s="6"/>
      <c r="E42" s="6"/>
      <c r="F42" s="8"/>
      <c r="G42" s="8"/>
      <c r="H42" s="9"/>
      <c r="I42" s="5"/>
    </row>
    <row r="43" spans="1:9" s="13" customFormat="1" ht="47.25" customHeight="1" x14ac:dyDescent="0.25">
      <c r="A43" s="6"/>
      <c r="B43" s="6"/>
      <c r="C43" s="33"/>
      <c r="D43" s="6"/>
      <c r="E43" s="6"/>
      <c r="F43" s="8"/>
      <c r="G43" s="8"/>
      <c r="H43" s="9"/>
      <c r="I43" s="5"/>
    </row>
    <row r="44" spans="1:9" s="13" customFormat="1" ht="47.25" customHeight="1" x14ac:dyDescent="0.25">
      <c r="A44" s="6"/>
      <c r="B44" s="6"/>
      <c r="C44" s="33"/>
      <c r="D44" s="6"/>
      <c r="E44" s="6"/>
      <c r="F44" s="8"/>
      <c r="G44" s="8"/>
      <c r="H44" s="9"/>
      <c r="I44" s="5"/>
    </row>
  </sheetData>
  <autoFilter ref="A1:L44" xr:uid="{28A2A82A-D4EE-4B93-9FC6-40AE56754607}"/>
  <sortState xmlns:xlrd2="http://schemas.microsoft.com/office/spreadsheetml/2017/richdata2" ref="A2:I35">
    <sortCondition ref="E2:E35"/>
  </sortState>
  <phoneticPr fontId="5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&amp;C&amp;F&amp;R&amp;A</oddHeader>
    <oddFooter>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zoomScale="110" zoomScaleNormal="110" workbookViewId="0">
      <selection activeCell="E28" sqref="E28:E29"/>
    </sheetView>
  </sheetViews>
  <sheetFormatPr defaultColWidth="9.140625" defaultRowHeight="15" x14ac:dyDescent="0.25"/>
  <cols>
    <col min="1" max="1" width="13.42578125" style="6" customWidth="1"/>
    <col min="2" max="2" width="14.28515625" style="6" customWidth="1"/>
    <col min="3" max="3" width="36.42578125" style="33" customWidth="1"/>
    <col min="4" max="4" width="23.85546875" style="5" customWidth="1"/>
    <col min="5" max="5" width="18.5703125" style="5" customWidth="1"/>
    <col min="6" max="6" width="9.140625" style="6" customWidth="1"/>
    <col min="7" max="7" width="11.28515625" style="51" customWidth="1"/>
    <col min="8" max="8" width="14" style="6" customWidth="1"/>
    <col min="9" max="9" width="14.42578125" style="9" customWidth="1"/>
    <col min="10" max="16384" width="9.140625" style="5"/>
  </cols>
  <sheetData>
    <row r="1" spans="1:10" s="4" customFormat="1" ht="47.25" customHeight="1" x14ac:dyDescent="0.25">
      <c r="A1" s="1" t="s">
        <v>0</v>
      </c>
      <c r="B1" s="2" t="s">
        <v>1</v>
      </c>
      <c r="C1" s="16" t="s">
        <v>65</v>
      </c>
      <c r="D1" s="3" t="s">
        <v>66</v>
      </c>
      <c r="E1" s="2" t="s">
        <v>67</v>
      </c>
      <c r="F1" s="2" t="s">
        <v>68</v>
      </c>
      <c r="G1" s="50" t="s">
        <v>69</v>
      </c>
      <c r="H1" s="2" t="s">
        <v>70</v>
      </c>
      <c r="I1" s="34" t="s">
        <v>71</v>
      </c>
      <c r="J1" s="37" t="s">
        <v>8</v>
      </c>
    </row>
    <row r="2" spans="1:10" s="13" customFormat="1" ht="47.25" customHeight="1" x14ac:dyDescent="0.25">
      <c r="A2" s="25" t="s">
        <v>11</v>
      </c>
      <c r="B2" s="10" t="s">
        <v>12</v>
      </c>
      <c r="C2" s="30" t="s">
        <v>13</v>
      </c>
      <c r="D2" s="15" t="s">
        <v>74</v>
      </c>
      <c r="E2" s="10">
        <v>690</v>
      </c>
      <c r="F2" s="10">
        <v>5</v>
      </c>
      <c r="G2" s="52">
        <f t="shared" ref="G2:G29" si="0">E2*F2/100</f>
        <v>34.5</v>
      </c>
      <c r="H2" s="10">
        <v>14</v>
      </c>
      <c r="I2" s="35">
        <f>CEILING(G2/H2,1)</f>
        <v>3</v>
      </c>
      <c r="J2" s="38"/>
    </row>
    <row r="3" spans="1:10" s="13" customFormat="1" ht="47.25" customHeight="1" x14ac:dyDescent="0.25">
      <c r="A3" s="26" t="s">
        <v>21</v>
      </c>
      <c r="B3" s="10" t="s">
        <v>22</v>
      </c>
      <c r="C3" s="30" t="s">
        <v>23</v>
      </c>
      <c r="D3" s="11" t="s">
        <v>72</v>
      </c>
      <c r="E3" s="10">
        <v>0</v>
      </c>
      <c r="F3" s="10">
        <v>70</v>
      </c>
      <c r="G3" s="52">
        <f t="shared" si="0"/>
        <v>0</v>
      </c>
      <c r="H3" s="10">
        <v>0</v>
      </c>
      <c r="I3" s="35">
        <v>0</v>
      </c>
      <c r="J3" s="38"/>
    </row>
    <row r="4" spans="1:10" s="13" customFormat="1" ht="47.25" customHeight="1" x14ac:dyDescent="0.25">
      <c r="A4" s="26" t="s">
        <v>21</v>
      </c>
      <c r="B4" s="10" t="s">
        <v>24</v>
      </c>
      <c r="C4" s="30" t="s">
        <v>25</v>
      </c>
      <c r="D4" s="11" t="s">
        <v>72</v>
      </c>
      <c r="E4" s="10">
        <v>0</v>
      </c>
      <c r="F4" s="10">
        <v>70</v>
      </c>
      <c r="G4" s="52">
        <f t="shared" si="0"/>
        <v>0</v>
      </c>
      <c r="H4" s="10">
        <v>0</v>
      </c>
      <c r="I4" s="35">
        <v>0</v>
      </c>
      <c r="J4" s="38"/>
    </row>
    <row r="5" spans="1:10" s="13" customFormat="1" ht="47.25" customHeight="1" x14ac:dyDescent="0.25">
      <c r="A5" s="59" t="s">
        <v>93</v>
      </c>
      <c r="B5" s="10" t="s">
        <v>27</v>
      </c>
      <c r="C5" s="31" t="s">
        <v>28</v>
      </c>
      <c r="D5" s="15" t="s">
        <v>74</v>
      </c>
      <c r="E5" s="10">
        <v>279</v>
      </c>
      <c r="F5" s="10">
        <v>5</v>
      </c>
      <c r="G5" s="52">
        <f t="shared" si="0"/>
        <v>13.95</v>
      </c>
      <c r="H5" s="10">
        <v>12</v>
      </c>
      <c r="I5" s="35">
        <f>CEILING(G5/H5,1)</f>
        <v>2</v>
      </c>
      <c r="J5" s="38"/>
    </row>
    <row r="6" spans="1:10" s="13" customFormat="1" ht="47.25" customHeight="1" x14ac:dyDescent="0.25">
      <c r="A6" s="59" t="s">
        <v>93</v>
      </c>
      <c r="B6" s="10" t="s">
        <v>29</v>
      </c>
      <c r="C6" s="31" t="s">
        <v>30</v>
      </c>
      <c r="D6" s="15" t="s">
        <v>74</v>
      </c>
      <c r="E6" s="10">
        <v>89</v>
      </c>
      <c r="F6" s="10">
        <v>5</v>
      </c>
      <c r="G6" s="52">
        <f t="shared" si="0"/>
        <v>4.45</v>
      </c>
      <c r="H6" s="10">
        <v>12</v>
      </c>
      <c r="I6" s="35">
        <f t="shared" ref="I6:I29" si="1">CEILING(G6/H6,1)</f>
        <v>1</v>
      </c>
      <c r="J6" s="38"/>
    </row>
    <row r="7" spans="1:10" s="13" customFormat="1" ht="47.25" customHeight="1" x14ac:dyDescent="0.25">
      <c r="A7" s="59" t="s">
        <v>93</v>
      </c>
      <c r="B7" s="10" t="s">
        <v>31</v>
      </c>
      <c r="C7" s="31" t="s">
        <v>32</v>
      </c>
      <c r="D7" s="14" t="s">
        <v>73</v>
      </c>
      <c r="E7" s="10">
        <v>93</v>
      </c>
      <c r="F7" s="10">
        <v>10</v>
      </c>
      <c r="G7" s="52">
        <f t="shared" si="0"/>
        <v>9.3000000000000007</v>
      </c>
      <c r="H7" s="10">
        <v>12</v>
      </c>
      <c r="I7" s="35">
        <f t="shared" si="1"/>
        <v>1</v>
      </c>
      <c r="J7" s="38"/>
    </row>
    <row r="8" spans="1:10" s="13" customFormat="1" ht="47.25" customHeight="1" x14ac:dyDescent="0.25">
      <c r="A8" s="59" t="s">
        <v>93</v>
      </c>
      <c r="B8" s="10" t="s">
        <v>33</v>
      </c>
      <c r="C8" s="31" t="s">
        <v>34</v>
      </c>
      <c r="D8" s="15" t="s">
        <v>74</v>
      </c>
      <c r="E8" s="10">
        <v>95</v>
      </c>
      <c r="F8" s="10">
        <v>5</v>
      </c>
      <c r="G8" s="52">
        <f t="shared" si="0"/>
        <v>4.75</v>
      </c>
      <c r="H8" s="10">
        <v>12</v>
      </c>
      <c r="I8" s="35">
        <f t="shared" si="1"/>
        <v>1</v>
      </c>
      <c r="J8" s="38"/>
    </row>
    <row r="9" spans="1:10" s="13" customFormat="1" ht="47.25" customHeight="1" x14ac:dyDescent="0.25">
      <c r="A9" s="27" t="s">
        <v>26</v>
      </c>
      <c r="B9" s="10" t="s">
        <v>35</v>
      </c>
      <c r="C9" s="31" t="s">
        <v>36</v>
      </c>
      <c r="D9" s="15" t="s">
        <v>74</v>
      </c>
      <c r="E9" s="10">
        <v>207</v>
      </c>
      <c r="F9" s="10">
        <v>5</v>
      </c>
      <c r="G9" s="52">
        <f t="shared" si="0"/>
        <v>10.35</v>
      </c>
      <c r="H9" s="10">
        <v>12</v>
      </c>
      <c r="I9" s="35">
        <f t="shared" si="1"/>
        <v>1</v>
      </c>
      <c r="J9" s="38"/>
    </row>
    <row r="10" spans="1:10" s="13" customFormat="1" ht="47.25" customHeight="1" x14ac:dyDescent="0.25">
      <c r="A10" s="28" t="s">
        <v>37</v>
      </c>
      <c r="B10" s="10" t="s">
        <v>38</v>
      </c>
      <c r="C10" s="31" t="s">
        <v>81</v>
      </c>
      <c r="D10" s="14" t="s">
        <v>73</v>
      </c>
      <c r="E10" s="10">
        <v>32</v>
      </c>
      <c r="F10" s="10">
        <v>25</v>
      </c>
      <c r="G10" s="52">
        <f t="shared" si="0"/>
        <v>8</v>
      </c>
      <c r="H10" s="10">
        <v>36</v>
      </c>
      <c r="I10" s="35">
        <f t="shared" si="1"/>
        <v>1</v>
      </c>
      <c r="J10" s="38"/>
    </row>
    <row r="11" spans="1:10" s="13" customFormat="1" ht="47.25" customHeight="1" x14ac:dyDescent="0.25">
      <c r="A11" s="28" t="s">
        <v>37</v>
      </c>
      <c r="B11" s="10" t="s">
        <v>41</v>
      </c>
      <c r="C11" s="31" t="s">
        <v>42</v>
      </c>
      <c r="D11" s="14" t="s">
        <v>73</v>
      </c>
      <c r="E11" s="10">
        <v>32</v>
      </c>
      <c r="F11" s="10">
        <v>25</v>
      </c>
      <c r="G11" s="52">
        <f t="shared" si="0"/>
        <v>8</v>
      </c>
      <c r="H11" s="10">
        <v>17</v>
      </c>
      <c r="I11" s="35">
        <f t="shared" si="1"/>
        <v>1</v>
      </c>
      <c r="J11" s="38"/>
    </row>
    <row r="12" spans="1:10" s="13" customFormat="1" ht="47.25" customHeight="1" x14ac:dyDescent="0.25">
      <c r="A12" s="28" t="s">
        <v>37</v>
      </c>
      <c r="B12" s="10" t="s">
        <v>43</v>
      </c>
      <c r="C12" s="31" t="s">
        <v>44</v>
      </c>
      <c r="D12" s="14" t="s">
        <v>73</v>
      </c>
      <c r="E12" s="10">
        <v>32</v>
      </c>
      <c r="F12" s="10">
        <v>25</v>
      </c>
      <c r="G12" s="52">
        <f t="shared" si="0"/>
        <v>8</v>
      </c>
      <c r="H12" s="10">
        <v>17</v>
      </c>
      <c r="I12" s="35">
        <f t="shared" si="1"/>
        <v>1</v>
      </c>
      <c r="J12" s="38"/>
    </row>
    <row r="13" spans="1:10" s="13" customFormat="1" ht="47.25" customHeight="1" x14ac:dyDescent="0.25">
      <c r="A13" s="24" t="s">
        <v>45</v>
      </c>
      <c r="B13" s="10" t="s">
        <v>46</v>
      </c>
      <c r="C13" s="31" t="s">
        <v>47</v>
      </c>
      <c r="D13" s="15" t="s">
        <v>74</v>
      </c>
      <c r="E13" s="10">
        <f>50+38+121</f>
        <v>209</v>
      </c>
      <c r="F13" s="10">
        <v>5</v>
      </c>
      <c r="G13" s="52">
        <f t="shared" si="0"/>
        <v>10.45</v>
      </c>
      <c r="H13" s="10">
        <v>28</v>
      </c>
      <c r="I13" s="35">
        <f t="shared" si="1"/>
        <v>1</v>
      </c>
      <c r="J13" s="38"/>
    </row>
    <row r="14" spans="1:10" s="13" customFormat="1" ht="47.25" customHeight="1" x14ac:dyDescent="0.25">
      <c r="A14" s="24" t="s">
        <v>45</v>
      </c>
      <c r="B14" s="10" t="s">
        <v>48</v>
      </c>
      <c r="C14" s="31" t="s">
        <v>85</v>
      </c>
      <c r="D14" s="15" t="s">
        <v>74</v>
      </c>
      <c r="E14" s="10">
        <f>104+29+97</f>
        <v>230</v>
      </c>
      <c r="F14" s="10">
        <v>5</v>
      </c>
      <c r="G14" s="52">
        <f t="shared" si="0"/>
        <v>11.5</v>
      </c>
      <c r="H14" s="10">
        <v>13</v>
      </c>
      <c r="I14" s="35">
        <f t="shared" si="1"/>
        <v>1</v>
      </c>
      <c r="J14" s="38"/>
    </row>
    <row r="15" spans="1:10" s="13" customFormat="1" ht="47.25" customHeight="1" x14ac:dyDescent="0.25">
      <c r="A15" s="24" t="s">
        <v>45</v>
      </c>
      <c r="B15" s="10" t="s">
        <v>49</v>
      </c>
      <c r="C15" s="31" t="s">
        <v>82</v>
      </c>
      <c r="D15" s="14" t="s">
        <v>73</v>
      </c>
      <c r="E15" s="10">
        <f>99</f>
        <v>99</v>
      </c>
      <c r="F15" s="10">
        <v>25</v>
      </c>
      <c r="G15" s="52">
        <f t="shared" si="0"/>
        <v>24.75</v>
      </c>
      <c r="H15" s="10">
        <v>30</v>
      </c>
      <c r="I15" s="35">
        <f t="shared" si="1"/>
        <v>1</v>
      </c>
      <c r="J15" s="38"/>
    </row>
    <row r="16" spans="1:10" s="13" customFormat="1" ht="47.25" customHeight="1" x14ac:dyDescent="0.25">
      <c r="A16" s="24" t="s">
        <v>45</v>
      </c>
      <c r="B16" s="10" t="s">
        <v>49</v>
      </c>
      <c r="C16" s="31" t="s">
        <v>83</v>
      </c>
      <c r="D16" s="15" t="s">
        <v>74</v>
      </c>
      <c r="E16" s="10">
        <v>201</v>
      </c>
      <c r="F16" s="10">
        <v>5</v>
      </c>
      <c r="G16" s="52">
        <f t="shared" si="0"/>
        <v>10.050000000000001</v>
      </c>
      <c r="H16" s="10">
        <v>30</v>
      </c>
      <c r="I16" s="35">
        <f t="shared" si="1"/>
        <v>1</v>
      </c>
      <c r="J16" s="38"/>
    </row>
    <row r="17" spans="1:10" s="13" customFormat="1" ht="47.25" customHeight="1" x14ac:dyDescent="0.25">
      <c r="A17" s="24" t="s">
        <v>45</v>
      </c>
      <c r="B17" s="10" t="s">
        <v>50</v>
      </c>
      <c r="C17" s="31" t="s">
        <v>86</v>
      </c>
      <c r="D17" s="15" t="s">
        <v>74</v>
      </c>
      <c r="E17" s="10">
        <f>209+285</f>
        <v>494</v>
      </c>
      <c r="F17" s="10">
        <v>5</v>
      </c>
      <c r="G17" s="52">
        <f t="shared" si="0"/>
        <v>24.7</v>
      </c>
      <c r="H17" s="10">
        <v>32</v>
      </c>
      <c r="I17" s="35">
        <f t="shared" si="1"/>
        <v>1</v>
      </c>
      <c r="J17" s="38"/>
    </row>
    <row r="18" spans="1:10" s="13" customFormat="1" ht="47.25" customHeight="1" x14ac:dyDescent="0.25">
      <c r="A18" s="24" t="s">
        <v>45</v>
      </c>
      <c r="B18" s="10" t="s">
        <v>51</v>
      </c>
      <c r="C18" s="31" t="s">
        <v>87</v>
      </c>
      <c r="D18" s="15" t="s">
        <v>74</v>
      </c>
      <c r="E18" s="10">
        <f>55+46+290</f>
        <v>391</v>
      </c>
      <c r="F18" s="10">
        <v>5</v>
      </c>
      <c r="G18" s="52">
        <f t="shared" si="0"/>
        <v>19.55</v>
      </c>
      <c r="H18" s="10">
        <v>35</v>
      </c>
      <c r="I18" s="35">
        <f t="shared" si="1"/>
        <v>1</v>
      </c>
      <c r="J18" s="38"/>
    </row>
    <row r="19" spans="1:10" s="13" customFormat="1" ht="47.25" customHeight="1" x14ac:dyDescent="0.25">
      <c r="A19" s="24" t="s">
        <v>45</v>
      </c>
      <c r="B19" s="10" t="s">
        <v>52</v>
      </c>
      <c r="C19" s="31" t="s">
        <v>88</v>
      </c>
      <c r="D19" s="15" t="s">
        <v>74</v>
      </c>
      <c r="E19" s="10">
        <f>122+234</f>
        <v>356</v>
      </c>
      <c r="F19" s="10">
        <v>5</v>
      </c>
      <c r="G19" s="52">
        <f t="shared" si="0"/>
        <v>17.8</v>
      </c>
      <c r="H19" s="10">
        <v>38</v>
      </c>
      <c r="I19" s="35">
        <f t="shared" si="1"/>
        <v>1</v>
      </c>
      <c r="J19" s="38"/>
    </row>
    <row r="20" spans="1:10" s="13" customFormat="1" ht="47.25" customHeight="1" x14ac:dyDescent="0.25">
      <c r="A20" s="24" t="s">
        <v>45</v>
      </c>
      <c r="B20" s="10" t="s">
        <v>53</v>
      </c>
      <c r="C20" s="31" t="s">
        <v>89</v>
      </c>
      <c r="D20" s="15" t="s">
        <v>74</v>
      </c>
      <c r="E20" s="10">
        <f>94+224</f>
        <v>318</v>
      </c>
      <c r="F20" s="10">
        <v>5</v>
      </c>
      <c r="G20" s="52">
        <f t="shared" si="0"/>
        <v>15.9</v>
      </c>
      <c r="H20" s="10">
        <v>35</v>
      </c>
      <c r="I20" s="35">
        <f t="shared" si="1"/>
        <v>1</v>
      </c>
      <c r="J20" s="38"/>
    </row>
    <row r="21" spans="1:10" s="13" customFormat="1" ht="47.25" customHeight="1" x14ac:dyDescent="0.25">
      <c r="A21" s="24" t="s">
        <v>45</v>
      </c>
      <c r="B21" s="10" t="s">
        <v>54</v>
      </c>
      <c r="C21" s="31" t="s">
        <v>55</v>
      </c>
      <c r="D21" s="15" t="s">
        <v>74</v>
      </c>
      <c r="E21" s="10">
        <v>635</v>
      </c>
      <c r="F21" s="10">
        <v>5</v>
      </c>
      <c r="G21" s="52">
        <f t="shared" si="0"/>
        <v>31.75</v>
      </c>
      <c r="H21" s="10">
        <v>38</v>
      </c>
      <c r="I21" s="35">
        <f t="shared" si="1"/>
        <v>1</v>
      </c>
      <c r="J21" s="38"/>
    </row>
    <row r="22" spans="1:10" s="13" customFormat="1" ht="47.25" customHeight="1" x14ac:dyDescent="0.25">
      <c r="A22" s="24" t="s">
        <v>45</v>
      </c>
      <c r="B22" s="10" t="s">
        <v>56</v>
      </c>
      <c r="C22" s="31" t="s">
        <v>90</v>
      </c>
      <c r="D22" s="15" t="s">
        <v>74</v>
      </c>
      <c r="E22" s="10">
        <f>63+65+98+101</f>
        <v>327</v>
      </c>
      <c r="F22" s="10">
        <v>5</v>
      </c>
      <c r="G22" s="52">
        <f t="shared" si="0"/>
        <v>16.350000000000001</v>
      </c>
      <c r="H22" s="10">
        <v>35</v>
      </c>
      <c r="I22" s="35">
        <f t="shared" si="1"/>
        <v>1</v>
      </c>
      <c r="J22" s="38"/>
    </row>
    <row r="23" spans="1:10" s="13" customFormat="1" ht="47.25" customHeight="1" x14ac:dyDescent="0.25">
      <c r="A23" s="23" t="s">
        <v>57</v>
      </c>
      <c r="B23" s="10">
        <v>1</v>
      </c>
      <c r="C23" s="31" t="s">
        <v>58</v>
      </c>
      <c r="D23" s="15" t="s">
        <v>74</v>
      </c>
      <c r="E23" s="10">
        <v>55</v>
      </c>
      <c r="F23" s="10">
        <v>5</v>
      </c>
      <c r="G23" s="52">
        <f t="shared" si="0"/>
        <v>2.75</v>
      </c>
      <c r="H23" s="10">
        <v>17</v>
      </c>
      <c r="I23" s="35">
        <f t="shared" si="1"/>
        <v>1</v>
      </c>
      <c r="J23" s="38" t="s">
        <v>40</v>
      </c>
    </row>
    <row r="24" spans="1:10" s="13" customFormat="1" ht="47.25" customHeight="1" x14ac:dyDescent="0.25">
      <c r="A24" s="23" t="s">
        <v>57</v>
      </c>
      <c r="B24" s="10">
        <v>2</v>
      </c>
      <c r="C24" s="31" t="s">
        <v>59</v>
      </c>
      <c r="D24" s="15" t="s">
        <v>74</v>
      </c>
      <c r="E24" s="10">
        <v>156</v>
      </c>
      <c r="F24" s="10">
        <v>5</v>
      </c>
      <c r="G24" s="52">
        <f t="shared" si="0"/>
        <v>7.8</v>
      </c>
      <c r="H24" s="10">
        <v>40</v>
      </c>
      <c r="I24" s="35">
        <f t="shared" si="1"/>
        <v>1</v>
      </c>
      <c r="J24" s="38"/>
    </row>
    <row r="25" spans="1:10" s="13" customFormat="1" ht="47.25" customHeight="1" x14ac:dyDescent="0.25">
      <c r="A25" s="23" t="s">
        <v>57</v>
      </c>
      <c r="B25" s="10">
        <v>3</v>
      </c>
      <c r="C25" s="31" t="s">
        <v>60</v>
      </c>
      <c r="D25" s="15" t="s">
        <v>74</v>
      </c>
      <c r="E25" s="10">
        <v>141</v>
      </c>
      <c r="F25" s="10">
        <v>5</v>
      </c>
      <c r="G25" s="52">
        <f t="shared" si="0"/>
        <v>7.05</v>
      </c>
      <c r="H25" s="10">
        <v>10</v>
      </c>
      <c r="I25" s="35">
        <f t="shared" si="1"/>
        <v>1</v>
      </c>
      <c r="J25" s="38"/>
    </row>
    <row r="26" spans="1:10" s="13" customFormat="1" ht="47.25" customHeight="1" x14ac:dyDescent="0.25">
      <c r="A26" s="23" t="s">
        <v>57</v>
      </c>
      <c r="B26" s="10">
        <v>4</v>
      </c>
      <c r="C26" s="31" t="s">
        <v>61</v>
      </c>
      <c r="D26" s="15" t="s">
        <v>74</v>
      </c>
      <c r="E26" s="10">
        <v>840</v>
      </c>
      <c r="F26" s="10">
        <v>5</v>
      </c>
      <c r="G26" s="52">
        <f t="shared" si="0"/>
        <v>42</v>
      </c>
      <c r="H26" s="10">
        <v>30</v>
      </c>
      <c r="I26" s="35">
        <f t="shared" si="1"/>
        <v>2</v>
      </c>
      <c r="J26" s="38"/>
    </row>
    <row r="27" spans="1:10" s="13" customFormat="1" ht="47.25" customHeight="1" x14ac:dyDescent="0.25">
      <c r="A27" s="45" t="s">
        <v>57</v>
      </c>
      <c r="B27" s="18">
        <v>5</v>
      </c>
      <c r="C27" s="32" t="s">
        <v>62</v>
      </c>
      <c r="D27" s="46" t="s">
        <v>74</v>
      </c>
      <c r="E27" s="10">
        <v>432</v>
      </c>
      <c r="F27" s="18">
        <v>5</v>
      </c>
      <c r="G27" s="52">
        <f t="shared" si="0"/>
        <v>21.6</v>
      </c>
      <c r="H27" s="18">
        <v>12</v>
      </c>
      <c r="I27" s="35">
        <f t="shared" si="1"/>
        <v>2</v>
      </c>
      <c r="J27" s="38"/>
    </row>
    <row r="28" spans="1:10" s="13" customFormat="1" ht="47.25" customHeight="1" x14ac:dyDescent="0.25">
      <c r="A28" s="53" t="s">
        <v>63</v>
      </c>
      <c r="B28" s="54" t="s">
        <v>64</v>
      </c>
      <c r="C28" s="55" t="s">
        <v>64</v>
      </c>
      <c r="D28" s="56" t="s">
        <v>74</v>
      </c>
      <c r="E28" s="54">
        <v>25</v>
      </c>
      <c r="F28" s="54">
        <v>5</v>
      </c>
      <c r="G28" s="52">
        <f t="shared" si="0"/>
        <v>1.25</v>
      </c>
      <c r="H28" s="54">
        <v>14</v>
      </c>
      <c r="I28" s="35">
        <f t="shared" si="1"/>
        <v>1</v>
      </c>
      <c r="J28" s="38"/>
    </row>
    <row r="29" spans="1:10" s="13" customFormat="1" ht="47.25" customHeight="1" x14ac:dyDescent="0.25">
      <c r="A29" s="53" t="s">
        <v>63</v>
      </c>
      <c r="B29" s="54" t="s">
        <v>64</v>
      </c>
      <c r="C29" s="55" t="s">
        <v>64</v>
      </c>
      <c r="D29" s="14" t="s">
        <v>73</v>
      </c>
      <c r="E29" s="54">
        <v>84</v>
      </c>
      <c r="F29" s="58">
        <v>25</v>
      </c>
      <c r="G29" s="52">
        <f t="shared" si="0"/>
        <v>21</v>
      </c>
      <c r="H29" s="58">
        <v>14</v>
      </c>
      <c r="I29" s="35">
        <f t="shared" si="1"/>
        <v>2</v>
      </c>
      <c r="J29" s="57" t="s">
        <v>40</v>
      </c>
    </row>
    <row r="30" spans="1:10" s="13" customFormat="1" ht="74.25" customHeight="1" x14ac:dyDescent="0.25">
      <c r="A30" s="6"/>
      <c r="B30" s="6"/>
      <c r="C30" s="33"/>
      <c r="D30" s="5"/>
      <c r="E30" s="5"/>
      <c r="F30" s="6"/>
      <c r="G30" s="51"/>
      <c r="H30" s="6"/>
      <c r="I30" s="9"/>
      <c r="J30" s="5"/>
    </row>
    <row r="31" spans="1:10" s="13" customFormat="1" ht="74.25" customHeight="1" x14ac:dyDescent="0.25">
      <c r="A31" s="6"/>
      <c r="B31" s="6"/>
      <c r="C31" s="33"/>
      <c r="D31" s="5"/>
      <c r="E31" s="5"/>
      <c r="F31" s="6"/>
      <c r="G31" s="51"/>
      <c r="H31" s="6"/>
      <c r="I31" s="9"/>
      <c r="J31" s="5"/>
    </row>
    <row r="32" spans="1:10" s="13" customFormat="1" ht="74.25" customHeight="1" x14ac:dyDescent="0.25">
      <c r="A32" s="6"/>
      <c r="B32" s="6"/>
      <c r="C32" s="33"/>
      <c r="D32" s="5"/>
      <c r="E32" s="5"/>
      <c r="F32" s="6"/>
      <c r="G32" s="51"/>
      <c r="H32" s="6"/>
      <c r="I32" s="9"/>
      <c r="J32" s="5"/>
    </row>
    <row r="33" spans="1:10" s="13" customFormat="1" ht="74.25" customHeight="1" x14ac:dyDescent="0.25">
      <c r="A33" s="6"/>
      <c r="B33" s="6"/>
      <c r="C33" s="33"/>
      <c r="D33" s="5"/>
      <c r="E33" s="5"/>
      <c r="F33" s="6"/>
      <c r="G33" s="51"/>
      <c r="H33" s="6"/>
      <c r="I33" s="9"/>
      <c r="J33" s="5"/>
    </row>
    <row r="34" spans="1:10" s="13" customFormat="1" ht="47.25" customHeight="1" x14ac:dyDescent="0.25">
      <c r="A34" s="6"/>
      <c r="B34" s="6"/>
      <c r="C34" s="33"/>
      <c r="D34" s="5"/>
      <c r="E34" s="5"/>
      <c r="F34" s="6"/>
      <c r="G34" s="51"/>
      <c r="H34" s="6"/>
      <c r="I34" s="9"/>
      <c r="J34" s="5"/>
    </row>
  </sheetData>
  <autoFilter ref="A1:J29" xr:uid="{00000000-0001-0000-0000-000000000000}"/>
  <phoneticPr fontId="5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&amp;C&amp;F&amp;R&amp;A</oddHeader>
    <oddFooter>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topLeftCell="A10" workbookViewId="0">
      <selection activeCell="D33" sqref="D33"/>
    </sheetView>
  </sheetViews>
  <sheetFormatPr defaultRowHeight="15" x14ac:dyDescent="0.25"/>
  <cols>
    <col min="1" max="1" width="23.28515625" bestFit="1" customWidth="1"/>
    <col min="2" max="2" width="22.7109375" bestFit="1" customWidth="1"/>
    <col min="3" max="3" width="32.140625" bestFit="1" customWidth="1"/>
    <col min="4" max="4" width="26.28515625" style="29" bestFit="1" customWidth="1"/>
  </cols>
  <sheetData>
    <row r="1" spans="1:4" x14ac:dyDescent="0.25">
      <c r="A1" s="20" t="s">
        <v>75</v>
      </c>
      <c r="B1" t="s">
        <v>76</v>
      </c>
      <c r="C1" t="s">
        <v>77</v>
      </c>
      <c r="D1" s="29" t="s">
        <v>78</v>
      </c>
    </row>
    <row r="2" spans="1:4" x14ac:dyDescent="0.25">
      <c r="A2" s="21" t="s">
        <v>11</v>
      </c>
      <c r="B2" s="43">
        <v>690</v>
      </c>
      <c r="C2" s="29">
        <v>14</v>
      </c>
      <c r="D2" s="43">
        <v>3</v>
      </c>
    </row>
    <row r="3" spans="1:4" x14ac:dyDescent="0.25">
      <c r="A3" s="22" t="s">
        <v>12</v>
      </c>
      <c r="B3" s="43">
        <v>690</v>
      </c>
      <c r="C3" s="29">
        <v>14</v>
      </c>
      <c r="D3" s="43">
        <v>3</v>
      </c>
    </row>
    <row r="4" spans="1:4" x14ac:dyDescent="0.25">
      <c r="A4" s="21" t="s">
        <v>21</v>
      </c>
      <c r="B4" s="43">
        <v>0</v>
      </c>
      <c r="C4" s="29">
        <v>0</v>
      </c>
      <c r="D4" s="43">
        <v>0</v>
      </c>
    </row>
    <row r="5" spans="1:4" x14ac:dyDescent="0.25">
      <c r="A5" s="22" t="s">
        <v>24</v>
      </c>
      <c r="B5" s="43">
        <v>0</v>
      </c>
      <c r="C5" s="29">
        <v>0</v>
      </c>
      <c r="D5" s="43">
        <v>0</v>
      </c>
    </row>
    <row r="6" spans="1:4" x14ac:dyDescent="0.25">
      <c r="A6" s="22" t="s">
        <v>22</v>
      </c>
      <c r="B6" s="43">
        <v>0</v>
      </c>
      <c r="C6" s="29">
        <v>0</v>
      </c>
      <c r="D6" s="43">
        <v>0</v>
      </c>
    </row>
    <row r="7" spans="1:4" x14ac:dyDescent="0.25">
      <c r="A7" s="21" t="s">
        <v>26</v>
      </c>
      <c r="B7" s="43">
        <v>207</v>
      </c>
      <c r="C7" s="29">
        <v>12</v>
      </c>
      <c r="D7" s="43">
        <v>1</v>
      </c>
    </row>
    <row r="8" spans="1:4" x14ac:dyDescent="0.25">
      <c r="A8" s="22" t="s">
        <v>35</v>
      </c>
      <c r="B8" s="43">
        <v>207</v>
      </c>
      <c r="C8" s="29">
        <v>12</v>
      </c>
      <c r="D8" s="43">
        <v>1</v>
      </c>
    </row>
    <row r="9" spans="1:4" x14ac:dyDescent="0.25">
      <c r="A9" s="21" t="s">
        <v>37</v>
      </c>
      <c r="B9" s="43">
        <v>96</v>
      </c>
      <c r="C9" s="29">
        <v>23.333333333333332</v>
      </c>
      <c r="D9" s="43">
        <v>3</v>
      </c>
    </row>
    <row r="10" spans="1:4" x14ac:dyDescent="0.25">
      <c r="A10" s="22" t="s">
        <v>41</v>
      </c>
      <c r="B10" s="43">
        <v>32</v>
      </c>
      <c r="C10" s="29">
        <v>17</v>
      </c>
      <c r="D10" s="43">
        <v>1</v>
      </c>
    </row>
    <row r="11" spans="1:4" x14ac:dyDescent="0.25">
      <c r="A11" s="22" t="s">
        <v>43</v>
      </c>
      <c r="B11" s="43">
        <v>32</v>
      </c>
      <c r="C11" s="29">
        <v>17</v>
      </c>
      <c r="D11" s="43">
        <v>1</v>
      </c>
    </row>
    <row r="12" spans="1:4" x14ac:dyDescent="0.25">
      <c r="A12" s="22" t="s">
        <v>38</v>
      </c>
      <c r="B12" s="43">
        <v>32</v>
      </c>
      <c r="C12" s="29">
        <v>36</v>
      </c>
      <c r="D12" s="43">
        <v>1</v>
      </c>
    </row>
    <row r="13" spans="1:4" x14ac:dyDescent="0.25">
      <c r="A13" s="21" t="s">
        <v>45</v>
      </c>
      <c r="B13" s="43">
        <v>3260</v>
      </c>
      <c r="C13" s="29">
        <v>31.4</v>
      </c>
      <c r="D13" s="43">
        <v>10</v>
      </c>
    </row>
    <row r="14" spans="1:4" x14ac:dyDescent="0.25">
      <c r="A14" s="22" t="s">
        <v>46</v>
      </c>
      <c r="B14" s="43">
        <v>209</v>
      </c>
      <c r="C14" s="29">
        <v>28</v>
      </c>
      <c r="D14" s="43">
        <v>1</v>
      </c>
    </row>
    <row r="15" spans="1:4" x14ac:dyDescent="0.25">
      <c r="A15" s="22" t="s">
        <v>49</v>
      </c>
      <c r="B15" s="43">
        <v>300</v>
      </c>
      <c r="C15" s="29">
        <v>30</v>
      </c>
      <c r="D15" s="43">
        <v>2</v>
      </c>
    </row>
    <row r="16" spans="1:4" x14ac:dyDescent="0.25">
      <c r="A16" s="22" t="s">
        <v>54</v>
      </c>
      <c r="B16" s="43">
        <v>635</v>
      </c>
      <c r="C16" s="29">
        <v>38</v>
      </c>
      <c r="D16" s="43">
        <v>1</v>
      </c>
    </row>
    <row r="17" spans="1:4" x14ac:dyDescent="0.25">
      <c r="A17" s="22" t="s">
        <v>48</v>
      </c>
      <c r="B17" s="43">
        <v>230</v>
      </c>
      <c r="C17" s="29">
        <v>13</v>
      </c>
      <c r="D17" s="43">
        <v>1</v>
      </c>
    </row>
    <row r="18" spans="1:4" x14ac:dyDescent="0.25">
      <c r="A18" s="22" t="s">
        <v>50</v>
      </c>
      <c r="B18" s="43">
        <v>494</v>
      </c>
      <c r="C18" s="29">
        <v>32</v>
      </c>
      <c r="D18" s="43">
        <v>1</v>
      </c>
    </row>
    <row r="19" spans="1:4" x14ac:dyDescent="0.25">
      <c r="A19" s="22" t="s">
        <v>51</v>
      </c>
      <c r="B19" s="43">
        <v>391</v>
      </c>
      <c r="C19" s="29">
        <v>35</v>
      </c>
      <c r="D19" s="43">
        <v>1</v>
      </c>
    </row>
    <row r="20" spans="1:4" x14ac:dyDescent="0.25">
      <c r="A20" s="22" t="s">
        <v>52</v>
      </c>
      <c r="B20" s="43">
        <v>356</v>
      </c>
      <c r="C20" s="29">
        <v>38</v>
      </c>
      <c r="D20" s="43">
        <v>1</v>
      </c>
    </row>
    <row r="21" spans="1:4" x14ac:dyDescent="0.25">
      <c r="A21" s="22" t="s">
        <v>53</v>
      </c>
      <c r="B21" s="43">
        <v>318</v>
      </c>
      <c r="C21" s="29">
        <v>35</v>
      </c>
      <c r="D21" s="43">
        <v>1</v>
      </c>
    </row>
    <row r="22" spans="1:4" x14ac:dyDescent="0.25">
      <c r="A22" s="22" t="s">
        <v>56</v>
      </c>
      <c r="B22" s="43">
        <v>327</v>
      </c>
      <c r="C22" s="29">
        <v>35</v>
      </c>
      <c r="D22" s="43">
        <v>1</v>
      </c>
    </row>
    <row r="23" spans="1:4" x14ac:dyDescent="0.25">
      <c r="A23" s="21" t="s">
        <v>57</v>
      </c>
      <c r="B23" s="43">
        <v>1624</v>
      </c>
      <c r="C23" s="29">
        <v>21.8</v>
      </c>
      <c r="D23" s="43">
        <v>7</v>
      </c>
    </row>
    <row r="24" spans="1:4" x14ac:dyDescent="0.25">
      <c r="A24" s="22">
        <v>1</v>
      </c>
      <c r="B24" s="43">
        <v>55</v>
      </c>
      <c r="C24" s="29">
        <v>17</v>
      </c>
      <c r="D24" s="43">
        <v>1</v>
      </c>
    </row>
    <row r="25" spans="1:4" x14ac:dyDescent="0.25">
      <c r="A25" s="22">
        <v>2</v>
      </c>
      <c r="B25" s="43">
        <v>156</v>
      </c>
      <c r="C25" s="29">
        <v>40</v>
      </c>
      <c r="D25" s="43">
        <v>1</v>
      </c>
    </row>
    <row r="26" spans="1:4" x14ac:dyDescent="0.25">
      <c r="A26" s="22">
        <v>3</v>
      </c>
      <c r="B26" s="43">
        <v>141</v>
      </c>
      <c r="C26" s="29">
        <v>10</v>
      </c>
      <c r="D26" s="43">
        <v>1</v>
      </c>
    </row>
    <row r="27" spans="1:4" x14ac:dyDescent="0.25">
      <c r="A27" s="22">
        <v>4</v>
      </c>
      <c r="B27" s="43">
        <v>840</v>
      </c>
      <c r="C27" s="29">
        <v>30</v>
      </c>
      <c r="D27" s="43">
        <v>2</v>
      </c>
    </row>
    <row r="28" spans="1:4" x14ac:dyDescent="0.25">
      <c r="A28" s="22">
        <v>5</v>
      </c>
      <c r="B28" s="43">
        <v>432</v>
      </c>
      <c r="C28" s="29">
        <v>12</v>
      </c>
      <c r="D28" s="43">
        <v>2</v>
      </c>
    </row>
    <row r="29" spans="1:4" x14ac:dyDescent="0.25">
      <c r="A29" s="21" t="s">
        <v>63</v>
      </c>
      <c r="B29" s="43">
        <v>109</v>
      </c>
      <c r="C29" s="29">
        <v>14</v>
      </c>
      <c r="D29" s="43">
        <v>3</v>
      </c>
    </row>
    <row r="30" spans="1:4" x14ac:dyDescent="0.25">
      <c r="A30" s="22" t="s">
        <v>64</v>
      </c>
      <c r="B30" s="43">
        <v>109</v>
      </c>
      <c r="C30" s="29">
        <v>14</v>
      </c>
      <c r="D30" s="43">
        <v>3</v>
      </c>
    </row>
    <row r="31" spans="1:4" x14ac:dyDescent="0.25">
      <c r="A31" s="21" t="s">
        <v>79</v>
      </c>
      <c r="B31" s="43"/>
      <c r="C31" s="29"/>
      <c r="D31" s="43"/>
    </row>
    <row r="32" spans="1:4" x14ac:dyDescent="0.25">
      <c r="A32" s="22" t="s">
        <v>79</v>
      </c>
      <c r="B32" s="43"/>
      <c r="C32" s="29"/>
      <c r="D32" s="43"/>
    </row>
    <row r="33" spans="1:4" x14ac:dyDescent="0.25">
      <c r="A33" s="21" t="s">
        <v>93</v>
      </c>
      <c r="B33" s="43">
        <v>556</v>
      </c>
      <c r="C33" s="29">
        <v>12</v>
      </c>
      <c r="D33" s="43">
        <v>5</v>
      </c>
    </row>
    <row r="34" spans="1:4" x14ac:dyDescent="0.25">
      <c r="A34" s="22" t="s">
        <v>27</v>
      </c>
      <c r="B34" s="43">
        <v>279</v>
      </c>
      <c r="C34" s="29">
        <v>12</v>
      </c>
      <c r="D34" s="43">
        <v>2</v>
      </c>
    </row>
    <row r="35" spans="1:4" x14ac:dyDescent="0.25">
      <c r="A35" s="22" t="s">
        <v>29</v>
      </c>
      <c r="B35" s="43">
        <v>89</v>
      </c>
      <c r="C35" s="29">
        <v>12</v>
      </c>
      <c r="D35" s="43">
        <v>1</v>
      </c>
    </row>
    <row r="36" spans="1:4" x14ac:dyDescent="0.25">
      <c r="A36" s="22" t="s">
        <v>31</v>
      </c>
      <c r="B36" s="43">
        <v>93</v>
      </c>
      <c r="C36" s="29">
        <v>12</v>
      </c>
      <c r="D36" s="43">
        <v>1</v>
      </c>
    </row>
    <row r="37" spans="1:4" x14ac:dyDescent="0.25">
      <c r="A37" s="22" t="s">
        <v>33</v>
      </c>
      <c r="B37" s="43">
        <v>95</v>
      </c>
      <c r="C37" s="29">
        <v>12</v>
      </c>
      <c r="D37" s="43">
        <v>1</v>
      </c>
    </row>
    <row r="38" spans="1:4" x14ac:dyDescent="0.25">
      <c r="A38" s="21" t="s">
        <v>80</v>
      </c>
      <c r="B38" s="43">
        <v>6542</v>
      </c>
      <c r="C38" s="29">
        <v>21.25</v>
      </c>
      <c r="D38" s="43">
        <v>32</v>
      </c>
    </row>
    <row r="39" spans="1:4" x14ac:dyDescent="0.25">
      <c r="D39"/>
    </row>
    <row r="40" spans="1:4" x14ac:dyDescent="0.25">
      <c r="D40"/>
    </row>
    <row r="41" spans="1:4" x14ac:dyDescent="0.25">
      <c r="D41"/>
    </row>
    <row r="42" spans="1:4" x14ac:dyDescent="0.25">
      <c r="D42"/>
    </row>
    <row r="43" spans="1:4" x14ac:dyDescent="0.25">
      <c r="D4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7B7C2E-6781-4435-9166-FA8633B6CEF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17894EC-21C5-4F06-BBBC-CC8BAE04D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90569-1857-4E70-BFE8-E07F4E10E1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Calendario ispezioni</vt:lpstr>
      <vt:lpstr>Dimensionamento crtl</vt:lpstr>
      <vt:lpstr>Riepilogo per SOL</vt:lpstr>
      <vt:lpstr>'Calendario ispezioni'!Area_stampa</vt:lpstr>
      <vt:lpstr>'Calendario ispezioni'!Titoli_stampa</vt:lpstr>
      <vt:lpstr>'Dimensionamento crtl'!Titoli_stampa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Ciani</dc:creator>
  <cp:keywords/>
  <dc:description/>
  <cp:lastModifiedBy>Alice Loria</cp:lastModifiedBy>
  <cp:revision/>
  <dcterms:created xsi:type="dcterms:W3CDTF">2022-10-24T11:57:58Z</dcterms:created>
  <dcterms:modified xsi:type="dcterms:W3CDTF">2024-02-06T08:19:07Z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